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1.งานเเผนก ผอบ.กอค.ชย.ทอ\1.สเเกนไฟล์\สเเกนไฟล์ ปี69\44.(รอเเสกน)สร้างหลังคาคลุมทางเท้าถนนสายหลัก พร้อมระบบระบายน้ำ ที่ กองบิน 56\"/>
    </mc:Choice>
  </mc:AlternateContent>
  <xr:revisionPtr revIDLastSave="0" documentId="13_ncr:1_{30027685-8877-4F3D-A966-72B11CC726FD}" xr6:coauthVersionLast="36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ปร.4" sheetId="7" r:id="rId1"/>
    <sheet name="ปร.1 (ก)" sheetId="2" r:id="rId2"/>
    <sheet name="ปร.1" sheetId="1" r:id="rId3"/>
    <sheet name="วิธีคำนวณ FACTOR F" sheetId="10" r:id="rId4"/>
    <sheet name="Factor F" sheetId="11" r:id="rId5"/>
  </sheets>
  <externalReferences>
    <externalReference r:id="rId6"/>
  </externalReferences>
  <definedNames>
    <definedName name="Da" localSheetId="4">#REF!</definedName>
    <definedName name="Da">#REF!</definedName>
    <definedName name="HTML_CodePage" hidden="1">874</definedName>
    <definedName name="HTML_Control" localSheetId="4" hidden="1">{"'ค่าแรงช่าง'!$A$1:$H$57"}</definedName>
    <definedName name="HTML_Control" localSheetId="3" hidden="1">{"'ค่าแรงช่าง'!$A$1:$H$57"}</definedName>
    <definedName name="HTML_Control" hidden="1">{"'ค่าแรงช่าง'!$A$1:$H$57"}</definedName>
    <definedName name="HTML_Description" hidden="1">""</definedName>
    <definedName name="HTML_Email" hidden="1">""</definedName>
    <definedName name="HTML_Header" hidden="1">"ค่าแรงช่าง"</definedName>
    <definedName name="HTML_LastUpdate" hidden="1">"16/4/00"</definedName>
    <definedName name="HTML_LineAfter" hidden="1">FALSE</definedName>
    <definedName name="HTML_LineBefore" hidden="1">FALSE</definedName>
    <definedName name="HTML_Name" hidden="1">"kon"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"A-MAIN-3"</definedName>
    <definedName name="_xlnm.Print_Area" localSheetId="4">'Factor F'!$A$1:$P$101</definedName>
    <definedName name="_xlnm.Print_Area" localSheetId="2">ปร.1!$A$1:$J$60</definedName>
    <definedName name="_xlnm.Print_Area" localSheetId="1">'ปร.1 (ก)'!$A$1:$F$28</definedName>
    <definedName name="_xlnm.Print_Area" localSheetId="0">ปร.4!$A$1:$E$30</definedName>
    <definedName name="_xlnm.Print_Area" localSheetId="3">'วิธีคำนวณ FACTOR F'!$A$1:$J$27</definedName>
    <definedName name="_xlnm.Print_Area">#REF!</definedName>
    <definedName name="PRINT_AREA_MI" localSheetId="4">#REF!</definedName>
    <definedName name="PRINT_AREA_MI">#REF!</definedName>
    <definedName name="_xlnm.Print_Titles" localSheetId="4">#REF!</definedName>
    <definedName name="_xlnm.Print_Titles" localSheetId="2">ปร.1!$7:$9</definedName>
    <definedName name="_xlnm.Print_Titles">#REF!</definedName>
    <definedName name="PRINT_TITLES_MI" localSheetId="4">#REF!</definedName>
    <definedName name="PRINT_TITLES_MI">#REF!</definedName>
    <definedName name="qqq" localSheetId="4">#REF!</definedName>
    <definedName name="qqq">#REF!</definedName>
    <definedName name="tot" localSheetId="4">#REF!</definedName>
    <definedName name="tot">#REF!</definedName>
    <definedName name="แก้ไข" localSheetId="4">#REF!</definedName>
    <definedName name="แก้ไข">#REF!</definedName>
    <definedName name="ง" localSheetId="4">#REF!</definedName>
    <definedName name="ง">#REF!</definedName>
    <definedName name="งวดงาน" localSheetId="4">#REF!</definedName>
    <definedName name="งวดงาน">#REF!</definedName>
    <definedName name="ชั้นยศ">#REF!</definedName>
    <definedName name="ชื่อตำแหน่ง">#REF!</definedName>
    <definedName name="ด่นุยส้">#REF!</definedName>
    <definedName name="ตำแหน่ง">#REF!</definedName>
    <definedName name="พ222">#REF!</definedName>
    <definedName name="ฟฟ.สื่อสาร" localSheetId="4">#REF!</definedName>
    <definedName name="ฟฟ.สื่อสาร">#REF!</definedName>
    <definedName name="ไฟฟ้า" localSheetId="4">#REF!</definedName>
    <definedName name="ไฟฟ้า">#REF!</definedName>
    <definedName name="ราย" localSheetId="4" hidden="1">{"'ค่าแรงช่าง'!$A$1:$H$57"}</definedName>
    <definedName name="ราย" localSheetId="3" hidden="1">{"'ค่าแรงช่าง'!$A$1:$H$57"}</definedName>
    <definedName name="ราย" hidden="1">{"'ค่าแรงช่าง'!$A$1:$H$57"}</definedName>
    <definedName name="รายการ">#REF!</definedName>
    <definedName name="รายชื่อ" localSheetId="4">#REF!</definedName>
    <definedName name="รายชื่อ">#REF!</definedName>
    <definedName name="รายชื่อเจ้าหน้าที่">#REF!</definedName>
    <definedName name="รายชื่อผู้ออกแบบ">#REF!</definedName>
    <definedName name="รายละเอียดประกอบ" localSheetId="4">#REF!</definedName>
    <definedName name="รายละเอียดประกอบ">#REF!</definedName>
    <definedName name="อาคารสนับสนุน" localSheetId="4">#REF!</definedName>
    <definedName name="อาคารสนับสนุน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0" l="1"/>
  <c r="C23" i="10"/>
  <c r="C20" i="7" l="1"/>
  <c r="L37" i="10" l="1"/>
  <c r="L35" i="10"/>
  <c r="I34" i="10"/>
  <c r="I35" i="10" s="1"/>
  <c r="E26" i="10"/>
  <c r="G24" i="10"/>
  <c r="D24" i="10"/>
  <c r="I23" i="10"/>
  <c r="E23" i="10"/>
  <c r="D23" i="10"/>
  <c r="D34" i="10" l="1"/>
  <c r="O40" i="11" l="1"/>
  <c r="P40" i="11" s="1"/>
  <c r="L40" i="11"/>
  <c r="L39" i="11"/>
  <c r="L38" i="11"/>
  <c r="L37" i="11"/>
  <c r="L36" i="11"/>
  <c r="L35" i="11"/>
  <c r="L34" i="11"/>
  <c r="B26" i="11"/>
  <c r="B27" i="11" s="1"/>
  <c r="L25" i="11"/>
  <c r="L24" i="11"/>
  <c r="L23" i="11"/>
  <c r="L22" i="11"/>
  <c r="L21" i="11"/>
  <c r="L20" i="11"/>
  <c r="L19" i="11"/>
  <c r="L18" i="11"/>
  <c r="O17" i="11"/>
  <c r="N17" i="11"/>
  <c r="P17" i="11" l="1"/>
  <c r="K32" i="11"/>
  <c r="K33" i="11"/>
  <c r="K21" i="11"/>
  <c r="M21" i="11" s="1"/>
  <c r="K28" i="11"/>
  <c r="K25" i="11"/>
  <c r="M25" i="11" s="1"/>
  <c r="K34" i="11"/>
  <c r="M34" i="11" s="1"/>
  <c r="K38" i="11"/>
  <c r="M38" i="11" s="1"/>
  <c r="K36" i="11"/>
  <c r="M36" i="11" s="1"/>
  <c r="K26" i="11"/>
  <c r="K30" i="11"/>
  <c r="K18" i="11"/>
  <c r="M18" i="11" s="1"/>
  <c r="K39" i="11"/>
  <c r="M39" i="11" s="1"/>
  <c r="K23" i="11"/>
  <c r="M23" i="11" s="1"/>
  <c r="L27" i="11"/>
  <c r="B28" i="11"/>
  <c r="K27" i="11"/>
  <c r="M27" i="11" s="1"/>
  <c r="K22" i="11"/>
  <c r="M22" i="11" s="1"/>
  <c r="K40" i="11"/>
  <c r="L26" i="11"/>
  <c r="M26" i="11" l="1"/>
  <c r="K29" i="11"/>
  <c r="K20" i="11"/>
  <c r="M20" i="11" s="1"/>
  <c r="K31" i="11"/>
  <c r="K24" i="11"/>
  <c r="M24" i="11" s="1"/>
  <c r="K19" i="11"/>
  <c r="M19" i="11" s="1"/>
  <c r="K37" i="11"/>
  <c r="M37" i="11" s="1"/>
  <c r="K35" i="11"/>
  <c r="M35" i="11" s="1"/>
  <c r="B29" i="11"/>
  <c r="L28" i="11"/>
  <c r="M28" i="11" s="1"/>
  <c r="I10" i="10" l="1"/>
  <c r="I17" i="10" s="1"/>
  <c r="D26" i="10" s="1"/>
  <c r="I26" i="10" s="1"/>
  <c r="I27" i="10" s="1"/>
  <c r="C8" i="11"/>
  <c r="B30" i="11"/>
  <c r="L29" i="11"/>
  <c r="M29" i="11" s="1"/>
  <c r="O37" i="11" l="1"/>
  <c r="O39" i="11"/>
  <c r="O36" i="11"/>
  <c r="O38" i="11"/>
  <c r="O35" i="11"/>
  <c r="O22" i="11"/>
  <c r="O24" i="11"/>
  <c r="O34" i="11"/>
  <c r="O27" i="11"/>
  <c r="O18" i="11"/>
  <c r="N25" i="11"/>
  <c r="O23" i="11"/>
  <c r="O21" i="11"/>
  <c r="N39" i="11"/>
  <c r="N21" i="11"/>
  <c r="O26" i="11"/>
  <c r="N22" i="11"/>
  <c r="N26" i="11"/>
  <c r="N18" i="11"/>
  <c r="N23" i="11"/>
  <c r="N34" i="11"/>
  <c r="N38" i="11"/>
  <c r="N27" i="11"/>
  <c r="N36" i="11"/>
  <c r="O25" i="11"/>
  <c r="O20" i="11"/>
  <c r="I12" i="10"/>
  <c r="O29" i="11"/>
  <c r="N37" i="11"/>
  <c r="P37" i="11" s="1"/>
  <c r="O28" i="11"/>
  <c r="N20" i="11"/>
  <c r="N19" i="11"/>
  <c r="O19" i="11"/>
  <c r="N24" i="11"/>
  <c r="P24" i="11" s="1"/>
  <c r="N28" i="11"/>
  <c r="N35" i="11"/>
  <c r="N29" i="11"/>
  <c r="L30" i="11"/>
  <c r="M30" i="11" s="1"/>
  <c r="O30" i="11" s="1"/>
  <c r="B31" i="11"/>
  <c r="P34" i="11" l="1"/>
  <c r="P28" i="11"/>
  <c r="P38" i="11"/>
  <c r="P25" i="11"/>
  <c r="P21" i="11"/>
  <c r="P27" i="11"/>
  <c r="P36" i="11"/>
  <c r="P26" i="11"/>
  <c r="P19" i="11"/>
  <c r="P39" i="11"/>
  <c r="P29" i="11"/>
  <c r="P20" i="11"/>
  <c r="P23" i="11"/>
  <c r="P18" i="11"/>
  <c r="P22" i="11"/>
  <c r="G23" i="10"/>
  <c r="L36" i="10"/>
  <c r="L38" i="10" s="1"/>
  <c r="P35" i="11"/>
  <c r="N30" i="11"/>
  <c r="P30" i="11" s="1"/>
  <c r="B32" i="11"/>
  <c r="L31" i="11"/>
  <c r="M31" i="11" s="1"/>
  <c r="O31" i="11" s="1"/>
  <c r="L39" i="10" l="1"/>
  <c r="I38" i="10"/>
  <c r="N31" i="11"/>
  <c r="P31" i="11" s="1"/>
  <c r="L32" i="11"/>
  <c r="M32" i="11" s="1"/>
  <c r="O32" i="11" s="1"/>
  <c r="L33" i="11"/>
  <c r="M33" i="11" s="1"/>
  <c r="O33" i="11" l="1"/>
  <c r="N33" i="11"/>
  <c r="N32" i="11"/>
  <c r="P32" i="11" s="1"/>
  <c r="P33" i="11" l="1"/>
  <c r="C10" i="11" s="1"/>
  <c r="C9" i="11" l="1"/>
  <c r="C11" i="11"/>
  <c r="N10" i="11"/>
  <c r="L27" i="10" l="1"/>
  <c r="L28" i="10" s="1"/>
</calcChain>
</file>

<file path=xl/sharedStrings.xml><?xml version="1.0" encoding="utf-8"?>
<sst xmlns="http://schemas.openxmlformats.org/spreadsheetml/2006/main" count="291" uniqueCount="204">
  <si>
    <t>ค่างานต้นทุน</t>
  </si>
  <si>
    <t>งานหรือกลุ่มงาน</t>
  </si>
  <si>
    <t>รายการ</t>
  </si>
  <si>
    <t>จำนวน</t>
  </si>
  <si>
    <t>หน่วย</t>
  </si>
  <si>
    <t>จำนวนเงิน</t>
  </si>
  <si>
    <t>หมายเหตุ</t>
  </si>
  <si>
    <t>ค่าวัสดุ</t>
  </si>
  <si>
    <t>ค่าแรงงาน</t>
  </si>
  <si>
    <t>ราคาต่อหน่วย</t>
  </si>
  <si>
    <t>หน่วย : บาท</t>
  </si>
  <si>
    <t>ลำดับที่</t>
  </si>
  <si>
    <t>รวม</t>
  </si>
  <si>
    <t>Factor F</t>
  </si>
  <si>
    <t xml:space="preserve"> ค่าก่อสร้าง</t>
  </si>
  <si>
    <t>เงื่อนไขการใช้ตาราง Factor F</t>
  </si>
  <si>
    <t>รวมค่าก่อสร้าง</t>
  </si>
  <si>
    <t>ค่า</t>
  </si>
  <si>
    <t>ค่าก่อสร้าง</t>
  </si>
  <si>
    <t>รวมค่าก่อสร้างทั้งโครงการงานก่อสร้าง</t>
  </si>
  <si>
    <t>ราคากลาง</t>
  </si>
  <si>
    <t>สรุป</t>
  </si>
  <si>
    <t>ชุด</t>
  </si>
  <si>
    <t xml:space="preserve"> </t>
  </si>
  <si>
    <t>ตร.ม.</t>
  </si>
  <si>
    <t>แผ่น</t>
  </si>
  <si>
    <t>เมตร</t>
  </si>
  <si>
    <t>งาน</t>
  </si>
  <si>
    <t>วิธีคำนวณเทียบอัตราส่วนเพื่อหาค่า FACTOR F</t>
  </si>
  <si>
    <t xml:space="preserve">โครงการ 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</si>
  <si>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ดังนี้</t>
  </si>
  <si>
    <t>สูตร</t>
  </si>
  <si>
    <t>ค่า Factor F =</t>
  </si>
  <si>
    <t>D-</t>
  </si>
  <si>
    <t xml:space="preserve">ค่างานต้นทุน </t>
  </si>
  <si>
    <t>ค่าวัสดุและค่าแรงงาน</t>
  </si>
  <si>
    <t>=</t>
  </si>
  <si>
    <t>บาท</t>
  </si>
  <si>
    <t>รวมเป็นเงินประมาณ</t>
  </si>
  <si>
    <t>เงื่อนไข</t>
  </si>
  <si>
    <t>เงินล่วงหน้าจ่าย</t>
  </si>
  <si>
    <t>ดอกเบื้ยเงินกู้</t>
  </si>
  <si>
    <t>เงินประกันผลงานหัก</t>
  </si>
  <si>
    <t>ภาษีมูลค่าเพิ่ม</t>
  </si>
  <si>
    <t>เมื่อ</t>
  </si>
  <si>
    <t>ต้องการหาค่า Factor F ของค่างานต้นทุน</t>
  </si>
  <si>
    <t>A</t>
  </si>
  <si>
    <t>ค่างานต้นทุนตัวต่ำกว่าค่างานต้นทุน A</t>
  </si>
  <si>
    <t>B</t>
  </si>
  <si>
    <t>ค่างานต้นทุนตัวสูงกว่าค่างานต้นทุน A</t>
  </si>
  <si>
    <t>C</t>
  </si>
  <si>
    <t>ค่า Factor F ของค่างานต้นทุน B</t>
  </si>
  <si>
    <t>D</t>
  </si>
  <si>
    <t>ค่า Factor F ของค่างานต้นทุน C</t>
  </si>
  <si>
    <t>E</t>
  </si>
  <si>
    <t>แทนค่าสูตร</t>
  </si>
  <si>
    <t>หน้าที่ 1/12</t>
  </si>
  <si>
    <t>%</t>
  </si>
  <si>
    <t>ดอกเบี้ยเงินกู้</t>
  </si>
  <si>
    <t>% ต่อปี</t>
  </si>
  <si>
    <t>ค่าภาษีมูลค่าเพิ่ม(VAT)</t>
  </si>
  <si>
    <t>ยอดยกมา    =</t>
  </si>
  <si>
    <t>ให้กรอกราคาอาคารที่รวมได้ก่อน Factor F</t>
  </si>
  <si>
    <t>FACTOR      =</t>
  </si>
  <si>
    <t>FACTOR  F  =</t>
  </si>
  <si>
    <t>Factor F ที่ใช้ แต่เอาแค่ทศนิยม 4 ตำแหน่ง</t>
  </si>
  <si>
    <t>TOTAL         =</t>
  </si>
  <si>
    <t>ค่าใช้จ่ายในการดำเนินงานก่อสร้าง</t>
  </si>
  <si>
    <t>Factor  F</t>
  </si>
  <si>
    <t>ค่างาน (ทุน)</t>
  </si>
  <si>
    <t>รวมในรูป</t>
  </si>
  <si>
    <t>ล้านบาท</t>
  </si>
  <si>
    <t>Factor</t>
  </si>
  <si>
    <t xml:space="preserve">(VAT) </t>
  </si>
  <si>
    <t>ตามยอดเงิน</t>
  </si>
  <si>
    <t>อำนวยการ</t>
  </si>
  <si>
    <t>ดอกเบี้ย</t>
  </si>
  <si>
    <t>กำไร</t>
  </si>
  <si>
    <t>ค่าใช้จ่าย</t>
  </si>
  <si>
    <t>Y2- Y1</t>
  </si>
  <si>
    <t>X2 - X1</t>
  </si>
  <si>
    <t>C=(Y2-Y1)/(X2-X1)</t>
  </si>
  <si>
    <t>Y=Y1+C(X-X1)</t>
  </si>
  <si>
    <t>&lt;</t>
  </si>
  <si>
    <t>-</t>
  </si>
  <si>
    <t>&gt;</t>
  </si>
  <si>
    <t>1. กรณีค่างานอยู่ระหว่างช่วงของค่างานต้นทุนที่กำหนด   ให้เทียบอัตราส่วนเพื่อหาค่า  Factor F</t>
  </si>
  <si>
    <t>2. ถ้าเป็นงานเงินกู้    ให้ใช้ Factor F  ในช่อง  "รวมในรูป Factor"</t>
  </si>
  <si>
    <t>หน้าที่ 2</t>
  </si>
  <si>
    <t>การคำนวณค่างานก่อสร้างอาคารในงานจ้างเหมาก่อสร้าง</t>
  </si>
  <si>
    <t>ในงานจ้างเหมาก่อสร้างอาคาร ค่างานจะคิดเป็นราคาต่อหน่วยของลักษณะงานต่างๆ  และค่างานทั้งโครงการได้จาก</t>
  </si>
  <si>
    <t>การคำนวณหาปริมาณงานแต่ละลักษณะงาน แล้วคูณด้วยค่างานต่อหน่วย เมื่อรวมค่างานแต่ละลัษณะงานเข้าด้วยกัน ก็จะ</t>
  </si>
  <si>
    <t>ได้ต้นทุนของค่างานทั้งโครงการ   แต่ในงานจ้างเหมาผู้รับจ้างต้องมีค่าใช้จ่าย ด้านอำนวยการทั้งในสำนักงานใหญ่  และสำนัก</t>
  </si>
  <si>
    <t xml:space="preserve">งานสนาม  นอกจากนี้ยังมีค่าใช้จ่ายด้านดอกเบี้ย ค่าความเสี่ยงต่อความเสียหายจากภัยธรรมชาติหรืออุบัติภัย และภาษีต่างๆ </t>
  </si>
  <si>
    <t>ที่ต้องจ่ายให้แก่รัฐจากเงินที่ได้จากการก่อสร้างนี้</t>
  </si>
  <si>
    <t>สภาพภูมิอากาศของภาคต่างๆ ของประเทศ มีผลกระทบต่อค่าใช้จ่ายต่างๆ ดังกล่าวข้างต้น ในพื้นที่ที่มีฝนตกชุก หรือมี</t>
  </si>
  <si>
    <t>ช่วงเวลาฤดูฝนยาวนานกว่าภาคอื่นๆ จะมีขั่วโมงการทำงานก่อสร้างต่อปีน้อยกว่าพื้นที่แล้งกว่ามีผลทำให้ค่าอำนวยการต่างๆ</t>
  </si>
  <si>
    <t>สูงขึ้นและยังกระทบถีงค่าครอบครองเครื่องจักร  โดยเฉพาะค่าเสื่อมราคาเครื่องจักรจะสูงกว่าเครื่องจักรที่ทำงานในพื้นที่ที่แล้ง</t>
  </si>
  <si>
    <t>กว่า</t>
  </si>
  <si>
    <r>
      <t xml:space="preserve">          ค่าใช้จ่ายในการดำเนินโครงการก่อสร้าง</t>
    </r>
    <r>
      <rPr>
        <sz val="14"/>
        <rFont val="Cordia New"/>
        <family val="2"/>
      </rPr>
      <t xml:space="preserve">  ประกอบด้วย</t>
    </r>
  </si>
  <si>
    <t>ค่าอำนวยการ</t>
  </si>
  <si>
    <t>ภาษี</t>
  </si>
  <si>
    <t>1. ค่าอำนวยการ</t>
  </si>
  <si>
    <t>ประกอบด้วย</t>
  </si>
  <si>
    <t>ค่าใช้จ่ายในขั้นตอนการทำสัญญา</t>
  </si>
  <si>
    <t>1.1.1  ค่าธรรมเนียมหนังสือค้ำประกันสัญญา(Performance Bond)</t>
  </si>
  <si>
    <t>1.1.2  ค่าธรรมเนียมหนังสือค้ำประกันผลงานก่อสร้าง  2  ปี</t>
  </si>
  <si>
    <t>1.1.3  ค่าอากรแสตมป์ติดสัญญา</t>
  </si>
  <si>
    <t>1.1.4  ค่าเงินสมทบกองทุนทดแทนและกองทุนประกันสังคม</t>
  </si>
  <si>
    <t>ค่าใช้จ่ายสำนักงานสนาม ที่พักเจ้าหน้าที่และยานพาหนะ</t>
  </si>
  <si>
    <t>ค่าใช้จ่ายบุคคลากรและค่าใช้จ่ายสำนักงานใหญ่</t>
  </si>
  <si>
    <t>ค่าธรรมเนียมประกันภัยโครงการ</t>
  </si>
  <si>
    <t>หน้าที่ 3</t>
  </si>
  <si>
    <t>2. การคิดค่าดอกเบี้ย</t>
  </si>
  <si>
    <t xml:space="preserve">     คำนวณจากอัตราดอกเบี้ยเงินกู้ขั้นต่ำ ( MLR ) ของธนาคารกรุงไทย จำกัด ( มหาชน )           ซึ่งกระทรวงการคลัง</t>
  </si>
  <si>
    <t>(กรมบัญชีกลาง)  จะเป็นผู้แจ้งเวียนอัตราดอกเบี้ยดังกล่าวให้หน่วยราชการทราบ</t>
  </si>
  <si>
    <t xml:space="preserve">     เนื่องจาก  การดำเนินการก่อสร้างต้องใช้วงเงินลงทุนสูงมาก  บางครั้งจำเป็นต้องกู้ยืมจากสถาบันการเงิน   เพื่อมาใช้</t>
  </si>
  <si>
    <t>หมุนเวียนในงานก่อสร้าง  แม้ว่าทางราชการจะมีการจ่ายเงินล่วงหน้าให้แก่ผู้รับจ้าง  เพื่อใช้หมุนเวียนในการเตรียมงานก่อสร้าง</t>
  </si>
  <si>
    <t>จำนวนร้อยละ 10  ของค่างานทั้งโครงการแล้วก็ตาม  เงินจำนวนนี้จะพอเพียงสำหรับการเตรียมการเบื้องต้น  และจัดหาวัสดุมา</t>
  </si>
  <si>
    <t>ใช้ก่อสร้างได้เพียงบางส่วนเท่านั้น นอกจากนี้เงินจ่ายล่วงหน้าจะถูกหักคืนทุกงวดที่ทางราชการจ่ายค่างาน และยังมีการหักเงิน</t>
  </si>
  <si>
    <t>ประกันผลงานจากค่างานที่จ่ายให้อีกด้วย  ดังนั้นจึงยังคงต้องมีการกู้ยืมเงินมาใช้หมุนเวียน</t>
  </si>
  <si>
    <t xml:space="preserve">    โดยทั่วไปดอกเบี้ยจะคิดให้สำหรับระยะเวลาประมาณ 3 เดือนหรือ 1/4 ของปี  เพราะในการทำงานผู้รับจ้างต้องจัดหา</t>
  </si>
  <si>
    <t>วัสดุล่วงหน้าและภายหลังส่งมอบงานแต่ละงวดแล้วยังต้องรอขั้นตอนการเบิกจ่ายค่างานอีก</t>
  </si>
  <si>
    <t>3. การคิดกำไร</t>
  </si>
  <si>
    <t xml:space="preserve">    อัตรากำไรกำหนดโดยใช้อัตรากำไรทางธุรกิจ ( Financial  Profit ) คือกำไรเชิงธุรกิจ ( Excess Profit ) หมายถึงส่วนที่</t>
  </si>
  <si>
    <t>สูงกว่าอัตราดอกเบี้ยเงินฝากประจำ  ฃึ่งจะต้องมีค่าเพียงพอที่จะดึงดูดผู้ลงทุนให้สนใจมาลงทุน</t>
  </si>
  <si>
    <t>4. การคิดค่าภาษี</t>
  </si>
  <si>
    <t xml:space="preserve">    ภาษีที่ผู้รับจ้างจะต้องจ่ายคือ ภาษีมูลค่าเพิ่ม ( VAT ) ในอัตราปัจจุบันโดยหัก ณ ที่จ่าย </t>
  </si>
  <si>
    <t>กลุ่มงาน/งาน  อาคาร</t>
  </si>
  <si>
    <t>หน่วย:บาท</t>
  </si>
  <si>
    <t>ค่าวัสดุและแรงงาน</t>
  </si>
  <si>
    <t>งานแผ่นป้าย</t>
  </si>
  <si>
    <t xml:space="preserve"> - แผ่นป้ายประวัติอาคาร</t>
  </si>
  <si>
    <t xml:space="preserve"> - แผ่นป้ายแสดงรายละเอียดก่อสร้างของทางราชการ</t>
  </si>
  <si>
    <t>คำนวณราคากลาง  คณะกรรมการกำหนดราคากลาง</t>
  </si>
  <si>
    <t>เมื่อวันที่</t>
  </si>
  <si>
    <t>หน่วยงานเจ้าของโครงการ/งานก่อสร้าง  แผนกออกแบบ กองอาคาร กรมช่างโยธาทหารอากาศ</t>
  </si>
  <si>
    <t>* หลังทศนิยม 2 ตำแหน่งตัดเศษทิ้งทุกรายการ</t>
  </si>
  <si>
    <t>แบบ ปร.1 ที่แนบ จำนวน         3        หน้า</t>
  </si>
  <si>
    <t xml:space="preserve">อัตราเงินค่าจ้างล่วงหน้า...... 0 ...........%    </t>
  </si>
  <si>
    <t xml:space="preserve">อัตราเงินประกันผลงาน.........0............%    </t>
  </si>
  <si>
    <t xml:space="preserve">อัตราภาษีมูลค่าเพิ่ม  ..............7...........%     </t>
  </si>
  <si>
    <t>ค่าจากตารางแผ่นหลัง</t>
  </si>
  <si>
    <t>สำหรับตรวจสอบความต่าง</t>
  </si>
  <si>
    <t>ตาราง  Factor  F   งานก่อสร้างอาคาร Update 26 มิ.ย.69</t>
  </si>
  <si>
    <t>อัตราดอกเบี้ยเงินกู้ ................6.............%</t>
  </si>
  <si>
    <t>6%  ต่อปี</t>
  </si>
  <si>
    <t>ชื่อโครงการ  สร้างหลังคาคลุมทางเท้าถนนสายหลัก พร้อมระบบระบายน้ำ ที่ กองบิน 56 ตําบลโคกม่วง อําเภอคลองหอยโข่ง จังหวัดสงขลา จำนวน 1 งาน</t>
  </si>
  <si>
    <t>สถานที่ก่อสร้าง กองบิน 56 (จังหวัดสงขลา)</t>
  </si>
  <si>
    <t>แบบเลขที่ 052 1/13 69 - 052 13/13 69</t>
  </si>
  <si>
    <t xml:space="preserve">คำนวณราคากลาง  คณะกรรมการกำหนดราคากลาง  </t>
  </si>
  <si>
    <t xml:space="preserve">เมื่อวันที่     </t>
  </si>
  <si>
    <t>งานรื้อทางเท้า</t>
  </si>
  <si>
    <t xml:space="preserve"> - รื้อทางเท้า </t>
  </si>
  <si>
    <t xml:space="preserve"> - รื้อ ย้ายหัวดับเพลิงของเดิม (Fire hydrant)</t>
  </si>
  <si>
    <t>งานทางเท้าพร้อมหลังคาคลุม</t>
  </si>
  <si>
    <t xml:space="preserve"> - ทรายหยาบอัดแน่น</t>
  </si>
  <si>
    <t>ลบ.ม.</t>
  </si>
  <si>
    <t xml:space="preserve"> - แผ่นพลาสติคปูพื้น ขนาดหนา 0.07 มม.</t>
  </si>
  <si>
    <t xml:space="preserve"> - ผิวพื้นคอนกรีตพิมพ์ลาย (STAMPED CONCRETE)</t>
  </si>
  <si>
    <t xml:space="preserve"> - เหล็กเส้นกลมผิวเรียบ ขนาด RB 9 มม.</t>
  </si>
  <si>
    <t>กก.</t>
  </si>
  <si>
    <t xml:space="preserve"> - เหล็กเส้นกลมผิวข้ออ้อย ขนาด DB 12 มม..</t>
  </si>
  <si>
    <t xml:space="preserve"> - คอนกรีตโครงสร้าง 280 ksc ทรงลูกบาศก์</t>
  </si>
  <si>
    <t xml:space="preserve"> - เหล็ก PL  200X200X12 มม.</t>
  </si>
  <si>
    <t xml:space="preserve"> - ท่อเหล็กกลวงสี่เหลี่ยมจัตุรัส ขนาด 4"x4" หนา 3.2 มม. </t>
  </si>
  <si>
    <t>ท่อน</t>
  </si>
  <si>
    <t xml:space="preserve"> - ท่อเหล็กกลมผิวดำ Ø 3" หนา 3.2 มม. 6 ม./ท่อน (BS-M)</t>
  </si>
  <si>
    <t xml:space="preserve"> - เหล็ก  C 100X50X20X2.3 มม. นน. 23.50 กก./ท่อน</t>
  </si>
  <si>
    <t xml:space="preserve"> - มุงแผนเหล็กรีดลอนเคลือบสี G550 หนาไมนอยกวา 0.5 มม. รวมอุปกรณ์ยึด</t>
  </si>
  <si>
    <t xml:space="preserve"> - ครอบข้าง  ( FLASHING ) </t>
  </si>
  <si>
    <t>ม.</t>
  </si>
  <si>
    <t xml:space="preserve"> - ไม้ระแนงบังตา พร้อมโครงสร้างคร่าวเหล็ก</t>
  </si>
  <si>
    <t>งานระบบไฟฟ้า</t>
  </si>
  <si>
    <t>แผงควบคุมไฟฟ้า</t>
  </si>
  <si>
    <t xml:space="preserve"> - ตู้ควบคุมไฟฟ้าส่องสว่างถนน พร้อมเมนเบรกเกอร์</t>
  </si>
  <si>
    <t>ตู้</t>
  </si>
  <si>
    <t xml:space="preserve"> - PHOTO SWITCH ขนาดไม่น้อยกว่า 10A.</t>
  </si>
  <si>
    <t>โคมไฟส่องสว่าง</t>
  </si>
  <si>
    <t xml:space="preserve"> - โคมรางเปลือย พร้อมหลอด LED ขนาดไม่น้อยกว่า 14 W.     </t>
  </si>
  <si>
    <t>สายไฟฟ้า</t>
  </si>
  <si>
    <t xml:space="preserve"> - สายไฟฟ้าทองแดงหุ้มฉนวน ชนิด IEC 01 750V 70°C ขนาด 2.5 ตร.มม.</t>
  </si>
  <si>
    <t xml:space="preserve"> - สายไฟฟ้าทองแดงหุ้มฉนวน ชนิด IEC 01 750V 70°C ขนาด 10 ตร.มม.</t>
  </si>
  <si>
    <t>ท่อร้อยสายไฟฟ้า</t>
  </si>
  <si>
    <t xml:space="preserve"> - แร็คพาดสาย 3 ช่อง ขนาด 5 มม. พร้อมลูกถ้วยแร็ค 53-2</t>
  </si>
  <si>
    <t xml:space="preserve"> - ท่อ PVC ขนาด Ø 1/2 นิ้ว ยาว 3 เมตร/ท่อน</t>
  </si>
  <si>
    <t xml:space="preserve"> - ท่อ IMC ขนาด Ø 3/4 นิ้ว ยาว 3 เมตร/ท่อน</t>
  </si>
  <si>
    <t xml:space="preserve"> - ชุดหัวเข้าสายสำหรับท่อ IMC ขนาด 3/4 นิ้ว</t>
  </si>
  <si>
    <t xml:space="preserve"> - อุปกรณ์ประกอบการติดตั้งและอื่นๆ   </t>
  </si>
  <si>
    <t xml:space="preserve">งานทาสี </t>
  </si>
  <si>
    <t xml:space="preserve"> - ทาสีกันสนิม ZINC PHOSPHATE 1 เที่ยว และสีเคลือบเงา Enamel 2 เที่ยว</t>
  </si>
  <si>
    <t xml:space="preserve"> - ทาสีขอบคันทาง</t>
  </si>
  <si>
    <t>งานระบบระบายน้ำ</t>
  </si>
  <si>
    <t xml:space="preserve"> - บ่อพัก ค.ส.ล. ขนาด   88x88x62 ซม.หนา 10 ซม.                                                           </t>
  </si>
  <si>
    <t>บ่อ</t>
  </si>
  <si>
    <t xml:space="preserve"> - ฝาบ่อพัก ค.ส.ล. ขนาด   98x49x5 ซม.                                                           </t>
  </si>
  <si>
    <t xml:space="preserve"> - ท่อ HDPE Ø 160 มม. PN4</t>
  </si>
  <si>
    <t xml:space="preserve"> - ขอบคันหินตระแกรงรางตื้น ขนาด 50X100X45 ซม.</t>
  </si>
  <si>
    <t xml:space="preserve"> - ขอบคันหิน ขนาด 50X100X45 ซม.</t>
  </si>
  <si>
    <t>รวมเป็นเงิน</t>
  </si>
  <si>
    <t>ชื่อโครงการ/งานก่อสร้าง สร้างหลังคาคลุมทางเท้าถนนสายหลัก พร้อมระบบระบายน้ำ ที่ กองบิน 56 ตําบลโคกม่วง อําเภอคลองหอยโข่ง จังหวัดสงขลา จำนวน 1 งาน</t>
  </si>
  <si>
    <t>สร้างหลังคาคลุมทางเท้าถนนสายหลัก พร้อมระบบระบายน้ำ ที่ กองบิน 56 ตําบลโคกม่วง อําเภอคลองหอยโข่ง จังหวัดสงขลา จำนวน 1 งาน</t>
  </si>
  <si>
    <t xml:space="preserve">แบบ ปร.1 (ก) ปร.2 (ก) และ ปร.3 (ถ้ามี) ที่แนบ จำนวน  4 หน้า              </t>
  </si>
  <si>
    <t xml:space="preserve">  สร้างหลังคาคลุมทางเท้าถนนสายหลัก พร้อมระบบระบายน้ำ ที่ กองบิน 56 ตําบลโคกม่วง อําเภอคลองหอยโข่ง จังหวัดสงขลา จำนวน 1 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</si>
</sst>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-* #,##0.0000_-;\-* #,##0.0000_-;_-* &quot;-&quot;??_-;_-@_-"/>
    <numFmt numFmtId="190" formatCode="_-* #,##0.0000000000000_-;\-* #,##0.0000000000000_-;_-* &quot;-&quot;??_-;_-@_-"/>
    <numFmt numFmtId="191" formatCode="_(* #,##0.0000000000_);_(* \(#,##0.0000000000\);_(* &quot;-&quot;??_);_(@_)"/>
    <numFmt numFmtId="192" formatCode="_(* #,##0.0000000000_);_(* \(#,##0.0000000000\);_(* &quot;-&quot;??????????_);_(@_)"/>
    <numFmt numFmtId="193" formatCode="_-* #,##0.0000000000_-;\-* #,##0.0000000000_-;_-* &quot;-&quot;??_-;_-@_-"/>
    <numFmt numFmtId="194" formatCode="_-* #,##0.00000000_-;\-* #,##0.00000000_-;_-* &quot;-&quot;??_-;_-@_-"/>
    <numFmt numFmtId="195" formatCode="_-* #,##0.00000000000_-;\-* #,##0.00000000000_-;_-* &quot;-&quot;??_-;_-@_-"/>
    <numFmt numFmtId="196" formatCode="_-* #,##0.000000_-;\-* #,##0.000000_-;_-* &quot;-&quot;??_-;_-@_-"/>
    <numFmt numFmtId="197" formatCode="_-* #,##0.00000_-;\-* #,##0.00000_-;_-* &quot;-&quot;??_-;_-@_-"/>
    <numFmt numFmtId="198" formatCode="0.0000"/>
    <numFmt numFmtId="199" formatCode="0.00000"/>
    <numFmt numFmtId="200" formatCode="_-* #,##0.00000000000000000000_-;\-* #,##0.00000000000000000000_-;_-* &quot;-&quot;??_-;_-@_-"/>
    <numFmt numFmtId="201" formatCode="#,##0.0000_ ;\-#,##0.0000\ "/>
    <numFmt numFmtId="202" formatCode="[$-107041E]d\ mmm\ yy;@"/>
    <numFmt numFmtId="203" formatCode="_(* #,##0.00_);_(* \(#,##0.00\);_(* &quot;-&quot;??_);_(@_)"/>
  </numFmts>
  <fonts count="48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8"/>
      <color theme="1"/>
      <name val="TH SarabunPSK"/>
      <family val="2"/>
    </font>
    <font>
      <b/>
      <sz val="12"/>
      <name val="Cordia New"/>
      <family val="2"/>
    </font>
    <font>
      <b/>
      <sz val="24"/>
      <color indexed="18"/>
      <name val="Cordia New"/>
      <family val="2"/>
    </font>
    <font>
      <b/>
      <sz val="14"/>
      <name val="Cordia New"/>
      <family val="2"/>
    </font>
    <font>
      <b/>
      <sz val="13"/>
      <name val="CordiaUPC"/>
      <family val="2"/>
      <charset val="222"/>
    </font>
    <font>
      <sz val="13"/>
      <name val="CordiaUPC"/>
      <family val="2"/>
      <charset val="222"/>
    </font>
    <font>
      <sz val="8"/>
      <name val="Cordia New"/>
      <family val="2"/>
    </font>
    <font>
      <sz val="8"/>
      <name val="CordiaUPC"/>
      <family val="2"/>
      <charset val="222"/>
    </font>
    <font>
      <b/>
      <sz val="8"/>
      <name val="Cordia New"/>
      <family val="2"/>
    </font>
    <font>
      <b/>
      <sz val="14"/>
      <color indexed="10"/>
      <name val="CordiaUPC"/>
      <family val="2"/>
      <charset val="222"/>
    </font>
    <font>
      <b/>
      <sz val="12"/>
      <name val="CordiaUPC"/>
      <family val="2"/>
      <charset val="222"/>
    </font>
    <font>
      <b/>
      <sz val="10"/>
      <name val="Cordia New"/>
      <family val="2"/>
    </font>
    <font>
      <b/>
      <sz val="12"/>
      <name val="Cordia New"/>
      <family val="2"/>
      <charset val="222"/>
    </font>
    <font>
      <b/>
      <sz val="12"/>
      <color indexed="12"/>
      <name val="Cordia New"/>
      <family val="2"/>
      <charset val="222"/>
    </font>
    <font>
      <b/>
      <i/>
      <sz val="14"/>
      <color indexed="10"/>
      <name val="CordiaUPC"/>
      <family val="2"/>
      <charset val="222"/>
    </font>
    <font>
      <b/>
      <sz val="13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sz val="24"/>
      <name val="Cordia New"/>
      <family val="2"/>
    </font>
    <font>
      <b/>
      <sz val="13"/>
      <name val="Cordia New"/>
      <family val="2"/>
    </font>
    <font>
      <b/>
      <sz val="20"/>
      <name val="Cordia New"/>
      <family val="2"/>
    </font>
    <font>
      <b/>
      <sz val="24"/>
      <name val="Cordia New"/>
      <family val="2"/>
      <charset val="222"/>
    </font>
    <font>
      <b/>
      <sz val="14"/>
      <color rgb="FFFF0000"/>
      <name val="TH SarabunPSK"/>
      <family val="2"/>
    </font>
    <font>
      <b/>
      <sz val="14"/>
      <color rgb="FF00B050"/>
      <name val="TH SarabunPSK"/>
      <family val="2"/>
    </font>
    <font>
      <sz val="14"/>
      <name val="TH SarabunPSK"/>
      <family val="2"/>
    </font>
    <font>
      <sz val="14"/>
      <color theme="0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18"/>
      <name val="TH SarabunPSK"/>
      <family val="2"/>
    </font>
    <font>
      <sz val="14"/>
      <name val="CordiaUPC"/>
      <family val="2"/>
      <charset val="222"/>
    </font>
    <font>
      <sz val="14"/>
      <name val="AngsanaUPC"/>
      <family val="1"/>
    </font>
    <font>
      <sz val="14"/>
      <color indexed="8"/>
      <name val="TH SarabunPSK"/>
      <family val="2"/>
    </font>
    <font>
      <sz val="16"/>
      <name val="CordiaUPC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</borders>
  <cellStyleXfs count="37">
    <xf numFmtId="0" fontId="0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37" fontId="11" fillId="0" borderId="0">
      <alignment vertical="top"/>
    </xf>
    <xf numFmtId="0" fontId="9" fillId="0" borderId="0"/>
    <xf numFmtId="43" fontId="9" fillId="0" borderId="0" applyFont="0" applyFill="0" applyBorder="0" applyAlignment="0" applyProtection="0"/>
    <xf numFmtId="0" fontId="7" fillId="0" borderId="0"/>
    <xf numFmtId="0" fontId="45" fillId="0" borderId="0"/>
    <xf numFmtId="0" fontId="9" fillId="0" borderId="0"/>
    <xf numFmtId="0" fontId="47" fillId="0" borderId="0"/>
    <xf numFmtId="37" fontId="11" fillId="0" borderId="0">
      <alignment vertical="top"/>
    </xf>
    <xf numFmtId="43" fontId="4" fillId="0" borderId="0" applyFont="0" applyFill="0" applyBorder="0" applyAlignment="0" applyProtection="0"/>
  </cellStyleXfs>
  <cellXfs count="360">
    <xf numFmtId="0" fontId="0" fillId="0" borderId="0" xfId="0"/>
    <xf numFmtId="0" fontId="1" fillId="0" borderId="0" xfId="0" applyFont="1"/>
    <xf numFmtId="0" fontId="2" fillId="0" borderId="0" xfId="0" applyFont="1"/>
    <xf numFmtId="187" fontId="5" fillId="0" borderId="3" xfId="2" applyNumberFormat="1" applyFont="1" applyFill="1" applyBorder="1" applyAlignment="1">
      <alignment horizontal="center" vertical="top"/>
    </xf>
    <xf numFmtId="0" fontId="1" fillId="0" borderId="11" xfId="0" applyFont="1" applyBorder="1"/>
    <xf numFmtId="0" fontId="1" fillId="0" borderId="12" xfId="0" applyFont="1" applyBorder="1"/>
    <xf numFmtId="0" fontId="5" fillId="0" borderId="3" xfId="1" applyFont="1" applyBorder="1" applyAlignment="1">
      <alignment horizontal="center" vertical="top"/>
    </xf>
    <xf numFmtId="0" fontId="5" fillId="0" borderId="13" xfId="1" applyFont="1" applyBorder="1" applyAlignment="1">
      <alignment horizontal="center" vertical="top"/>
    </xf>
    <xf numFmtId="188" fontId="5" fillId="0" borderId="3" xfId="2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6" fillId="0" borderId="9" xfId="0" applyFont="1" applyBorder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1" fillId="0" borderId="20" xfId="0" applyFont="1" applyBorder="1"/>
    <xf numFmtId="0" fontId="1" fillId="0" borderId="0" xfId="0" applyFont="1" applyAlignment="1">
      <alignment horizontal="left"/>
    </xf>
    <xf numFmtId="0" fontId="1" fillId="0" borderId="3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0" fontId="6" fillId="0" borderId="4" xfId="0" applyFont="1" applyBorder="1" applyAlignment="1">
      <alignment horizontal="center"/>
    </xf>
    <xf numFmtId="43" fontId="1" fillId="0" borderId="3" xfId="0" applyNumberFormat="1" applyFont="1" applyBorder="1"/>
    <xf numFmtId="43" fontId="1" fillId="0" borderId="9" xfId="0" applyNumberFormat="1" applyFont="1" applyBorder="1"/>
    <xf numFmtId="43" fontId="1" fillId="0" borderId="10" xfId="0" applyNumberFormat="1" applyFont="1" applyBorder="1" applyAlignment="1">
      <alignment horizontal="center"/>
    </xf>
    <xf numFmtId="0" fontId="1" fillId="0" borderId="16" xfId="0" applyFont="1" applyBorder="1"/>
    <xf numFmtId="43" fontId="2" fillId="0" borderId="0" xfId="3" applyFont="1"/>
    <xf numFmtId="0" fontId="2" fillId="0" borderId="0" xfId="0" applyFont="1" applyAlignment="1">
      <alignment horizontal="center"/>
    </xf>
    <xf numFmtId="189" fontId="2" fillId="0" borderId="0" xfId="3" applyNumberFormat="1" applyFont="1" applyAlignment="1">
      <alignment horizontal="center"/>
    </xf>
    <xf numFmtId="43" fontId="2" fillId="0" borderId="0" xfId="0" applyNumberFormat="1" applyFont="1"/>
    <xf numFmtId="187" fontId="2" fillId="0" borderId="0" xfId="3" applyNumberFormat="1" applyFont="1" applyAlignment="1">
      <alignment horizontal="center"/>
    </xf>
    <xf numFmtId="193" fontId="2" fillId="0" borderId="0" xfId="0" applyNumberFormat="1" applyFont="1"/>
    <xf numFmtId="195" fontId="2" fillId="0" borderId="0" xfId="3" applyNumberFormat="1" applyFont="1" applyAlignment="1">
      <alignment horizontal="center"/>
    </xf>
    <xf numFmtId="0" fontId="8" fillId="0" borderId="0" xfId="20"/>
    <xf numFmtId="0" fontId="15" fillId="0" borderId="0" xfId="20" applyFont="1"/>
    <xf numFmtId="9" fontId="15" fillId="0" borderId="0" xfId="20" applyNumberFormat="1" applyFont="1" applyAlignment="1">
      <alignment horizontal="right"/>
    </xf>
    <xf numFmtId="0" fontId="15" fillId="0" borderId="0" xfId="20" applyFont="1" applyAlignment="1">
      <alignment vertical="top"/>
    </xf>
    <xf numFmtId="9" fontId="15" fillId="0" borderId="0" xfId="20" applyNumberFormat="1" applyFont="1" applyAlignment="1">
      <alignment horizontal="left" vertical="top"/>
    </xf>
    <xf numFmtId="9" fontId="15" fillId="0" borderId="0" xfId="20" applyNumberFormat="1" applyFont="1" applyAlignment="1">
      <alignment horizontal="center" vertical="top"/>
    </xf>
    <xf numFmtId="9" fontId="15" fillId="0" borderId="0" xfId="20" applyNumberFormat="1" applyFont="1" applyAlignment="1">
      <alignment vertical="top"/>
    </xf>
    <xf numFmtId="0" fontId="15" fillId="0" borderId="0" xfId="20" applyFont="1" applyAlignment="1">
      <alignment horizontal="left" vertical="top"/>
    </xf>
    <xf numFmtId="187" fontId="15" fillId="0" borderId="0" xfId="21" applyNumberFormat="1" applyFont="1" applyAlignment="1">
      <alignment vertical="top"/>
    </xf>
    <xf numFmtId="196" fontId="15" fillId="0" borderId="0" xfId="21" applyNumberFormat="1" applyFont="1" applyAlignment="1">
      <alignment horizontal="center" vertical="top"/>
    </xf>
    <xf numFmtId="187" fontId="15" fillId="0" borderId="0" xfId="21" applyNumberFormat="1" applyFont="1" applyAlignment="1">
      <alignment horizontal="right" vertical="top"/>
    </xf>
    <xf numFmtId="187" fontId="16" fillId="5" borderId="0" xfId="21" applyNumberFormat="1" applyFont="1" applyFill="1" applyProtection="1"/>
    <xf numFmtId="187" fontId="17" fillId="0" borderId="0" xfId="22" applyNumberFormat="1" applyFont="1" applyAlignment="1">
      <alignment horizontal="left"/>
    </xf>
    <xf numFmtId="0" fontId="18" fillId="0" borderId="0" xfId="20" applyFont="1"/>
    <xf numFmtId="187" fontId="19" fillId="0" borderId="0" xfId="22" applyNumberFormat="1" applyFont="1"/>
    <xf numFmtId="197" fontId="19" fillId="0" borderId="0" xfId="21" applyNumberFormat="1" applyFont="1"/>
    <xf numFmtId="187" fontId="19" fillId="0" borderId="0" xfId="22" applyNumberFormat="1" applyFont="1" applyAlignment="1">
      <alignment horizontal="center"/>
    </xf>
    <xf numFmtId="0" fontId="20" fillId="0" borderId="0" xfId="20" applyFont="1" applyAlignment="1">
      <alignment vertical="top"/>
    </xf>
    <xf numFmtId="196" fontId="20" fillId="0" borderId="0" xfId="21" applyNumberFormat="1" applyFont="1" applyAlignment="1">
      <alignment horizontal="center" vertical="top"/>
    </xf>
    <xf numFmtId="189" fontId="18" fillId="0" borderId="0" xfId="20" applyNumberFormat="1" applyFont="1"/>
    <xf numFmtId="194" fontId="21" fillId="6" borderId="0" xfId="21" applyNumberFormat="1" applyFont="1" applyFill="1"/>
    <xf numFmtId="43" fontId="20" fillId="0" borderId="0" xfId="20" applyNumberFormat="1" applyFont="1" applyAlignment="1">
      <alignment vertical="top"/>
    </xf>
    <xf numFmtId="187" fontId="22" fillId="0" borderId="0" xfId="22" applyNumberFormat="1" applyFont="1" applyFill="1" applyAlignment="1">
      <alignment horizontal="center"/>
    </xf>
    <xf numFmtId="43" fontId="23" fillId="0" borderId="0" xfId="20" applyNumberFormat="1" applyFont="1" applyAlignment="1">
      <alignment vertical="top"/>
    </xf>
    <xf numFmtId="0" fontId="13" fillId="7" borderId="1" xfId="20" applyFont="1" applyFill="1" applyBorder="1" applyAlignment="1">
      <alignment vertical="top"/>
    </xf>
    <xf numFmtId="0" fontId="13" fillId="7" borderId="4" xfId="20" applyFont="1" applyFill="1" applyBorder="1" applyAlignment="1">
      <alignment horizontal="center" vertical="top"/>
    </xf>
    <xf numFmtId="0" fontId="13" fillId="7" borderId="1" xfId="20" applyFont="1" applyFill="1" applyBorder="1" applyAlignment="1">
      <alignment horizontal="center" vertical="top"/>
    </xf>
    <xf numFmtId="0" fontId="13" fillId="7" borderId="6" xfId="20" applyFont="1" applyFill="1" applyBorder="1" applyAlignment="1">
      <alignment horizontal="center" vertical="top"/>
    </xf>
    <xf numFmtId="0" fontId="13" fillId="7" borderId="6" xfId="20" applyFont="1" applyFill="1" applyBorder="1" applyAlignment="1">
      <alignment vertical="top"/>
    </xf>
    <xf numFmtId="196" fontId="17" fillId="0" borderId="0" xfId="21" applyNumberFormat="1" applyFont="1" applyAlignment="1">
      <alignment horizontal="center"/>
    </xf>
    <xf numFmtId="187" fontId="17" fillId="0" borderId="0" xfId="22" applyNumberFormat="1" applyFont="1" applyAlignment="1">
      <alignment horizontal="center"/>
    </xf>
    <xf numFmtId="0" fontId="24" fillId="0" borderId="2" xfId="20" applyFont="1" applyBorder="1" applyAlignment="1">
      <alignment horizontal="center" vertical="top"/>
    </xf>
    <xf numFmtId="0" fontId="24" fillId="0" borderId="15" xfId="20" applyFont="1" applyBorder="1" applyAlignment="1">
      <alignment horizontal="center" vertical="top"/>
    </xf>
    <xf numFmtId="198" fontId="24" fillId="0" borderId="5" xfId="20" applyNumberFormat="1" applyFont="1" applyBorder="1" applyAlignment="1">
      <alignment horizontal="center" vertical="top"/>
    </xf>
    <xf numFmtId="198" fontId="24" fillId="0" borderId="2" xfId="20" applyNumberFormat="1" applyFont="1" applyBorder="1" applyAlignment="1">
      <alignment horizontal="center" vertical="top"/>
    </xf>
    <xf numFmtId="198" fontId="24" fillId="0" borderId="1" xfId="20" applyNumberFormat="1" applyFont="1" applyBorder="1" applyAlignment="1">
      <alignment horizontal="center" vertical="top"/>
    </xf>
    <xf numFmtId="199" fontId="24" fillId="0" borderId="4" xfId="20" applyNumberFormat="1" applyFont="1" applyBorder="1" applyAlignment="1">
      <alignment horizontal="center" vertical="top"/>
    </xf>
    <xf numFmtId="196" fontId="17" fillId="0" borderId="0" xfId="22" applyNumberFormat="1" applyFont="1" applyAlignment="1">
      <alignment horizontal="center"/>
    </xf>
    <xf numFmtId="200" fontId="17" fillId="0" borderId="0" xfId="22" applyNumberFormat="1" applyFont="1" applyAlignment="1">
      <alignment horizontal="center" vertical="center"/>
    </xf>
    <xf numFmtId="196" fontId="26" fillId="0" borderId="1" xfId="22" applyNumberFormat="1" applyFont="1" applyBorder="1" applyAlignment="1">
      <alignment horizontal="center" vertical="center"/>
    </xf>
    <xf numFmtId="0" fontId="24" fillId="0" borderId="5" xfId="20" applyFont="1" applyBorder="1" applyAlignment="1">
      <alignment horizontal="center" vertical="top"/>
    </xf>
    <xf numFmtId="0" fontId="24" fillId="0" borderId="16" xfId="20" applyFont="1" applyBorder="1" applyAlignment="1">
      <alignment horizontal="center" vertical="top"/>
    </xf>
    <xf numFmtId="198" fontId="24" fillId="0" borderId="4" xfId="20" applyNumberFormat="1" applyFont="1" applyBorder="1" applyAlignment="1">
      <alignment horizontal="center" vertical="top"/>
    </xf>
    <xf numFmtId="195" fontId="17" fillId="0" borderId="0" xfId="22" applyNumberFormat="1" applyFont="1" applyAlignment="1">
      <alignment horizontal="right"/>
    </xf>
    <xf numFmtId="196" fontId="17" fillId="0" borderId="0" xfId="22" applyNumberFormat="1" applyFont="1" applyAlignment="1">
      <alignment horizontal="right"/>
    </xf>
    <xf numFmtId="196" fontId="26" fillId="0" borderId="4" xfId="22" applyNumberFormat="1" applyFont="1" applyBorder="1" applyAlignment="1">
      <alignment horizontal="center" vertical="center"/>
    </xf>
    <xf numFmtId="0" fontId="24" fillId="0" borderId="7" xfId="20" applyFont="1" applyBorder="1" applyAlignment="1">
      <alignment horizontal="center" vertical="top"/>
    </xf>
    <xf numFmtId="0" fontId="24" fillId="0" borderId="17" xfId="20" applyFont="1" applyBorder="1" applyAlignment="1">
      <alignment horizontal="center" vertical="top"/>
    </xf>
    <xf numFmtId="198" fontId="24" fillId="0" borderId="6" xfId="20" applyNumberFormat="1" applyFont="1" applyBorder="1" applyAlignment="1">
      <alignment horizontal="center" vertical="top"/>
    </xf>
    <xf numFmtId="198" fontId="24" fillId="0" borderId="7" xfId="20" applyNumberFormat="1" applyFont="1" applyBorder="1" applyAlignment="1">
      <alignment horizontal="center" vertical="top"/>
    </xf>
    <xf numFmtId="0" fontId="24" fillId="0" borderId="0" xfId="20" applyFont="1" applyAlignment="1">
      <alignment horizontal="center" vertical="top"/>
    </xf>
    <xf numFmtId="198" fontId="24" fillId="0" borderId="0" xfId="20" applyNumberFormat="1" applyFont="1" applyAlignment="1">
      <alignment horizontal="center" vertical="top"/>
    </xf>
    <xf numFmtId="0" fontId="15" fillId="0" borderId="0" xfId="20" applyFont="1" applyAlignment="1">
      <alignment horizontal="left"/>
    </xf>
    <xf numFmtId="0" fontId="24" fillId="0" borderId="0" xfId="20" applyFont="1" applyAlignment="1">
      <alignment horizontal="center"/>
    </xf>
    <xf numFmtId="0" fontId="27" fillId="0" borderId="0" xfId="20" applyFont="1" applyAlignment="1">
      <alignment horizontal="left"/>
    </xf>
    <xf numFmtId="0" fontId="28" fillId="0" borderId="0" xfId="20" applyFont="1"/>
    <xf numFmtId="0" fontId="13" fillId="0" borderId="0" xfId="20" applyFont="1" applyAlignment="1">
      <alignment horizontal="center"/>
    </xf>
    <xf numFmtId="0" fontId="29" fillId="0" borderId="0" xfId="20" applyFont="1"/>
    <xf numFmtId="0" fontId="30" fillId="0" borderId="0" xfId="20" applyFont="1" applyAlignment="1">
      <alignment horizontal="center" vertical="center"/>
    </xf>
    <xf numFmtId="0" fontId="31" fillId="0" borderId="0" xfId="20" applyFont="1" applyAlignment="1">
      <alignment horizontal="left" vertical="center"/>
    </xf>
    <xf numFmtId="0" fontId="8" fillId="0" borderId="0" xfId="20" applyAlignment="1">
      <alignment vertical="top"/>
    </xf>
    <xf numFmtId="0" fontId="33" fillId="0" borderId="0" xfId="20" applyFont="1" applyAlignment="1">
      <alignment horizontal="center"/>
    </xf>
    <xf numFmtId="43" fontId="1" fillId="0" borderId="0" xfId="3" applyFont="1"/>
    <xf numFmtId="43" fontId="1" fillId="0" borderId="0" xfId="3" applyFont="1" applyAlignment="1">
      <alignment horizontal="right"/>
    </xf>
    <xf numFmtId="43" fontId="1" fillId="0" borderId="0" xfId="3" applyFont="1" applyAlignment="1">
      <alignment horizontal="center"/>
    </xf>
    <xf numFmtId="0" fontId="6" fillId="0" borderId="0" xfId="0" applyFont="1" applyAlignment="1">
      <alignment horizontal="left"/>
    </xf>
    <xf numFmtId="9" fontId="1" fillId="0" borderId="0" xfId="0" applyNumberFormat="1" applyFont="1"/>
    <xf numFmtId="43" fontId="1" fillId="3" borderId="0" xfId="3" applyFont="1" applyFill="1"/>
    <xf numFmtId="189" fontId="1" fillId="3" borderId="0" xfId="3" applyNumberFormat="1" applyFont="1" applyFill="1"/>
    <xf numFmtId="189" fontId="2" fillId="0" borderId="0" xfId="3" applyNumberFormat="1" applyFont="1" applyBorder="1" applyAlignment="1">
      <alignment horizontal="center"/>
    </xf>
    <xf numFmtId="43" fontId="2" fillId="0" borderId="0" xfId="3" applyFont="1" applyBorder="1"/>
    <xf numFmtId="189" fontId="3" fillId="0" borderId="0" xfId="3" applyNumberFormat="1" applyFont="1" applyBorder="1" applyAlignment="1">
      <alignment horizontal="center"/>
    </xf>
    <xf numFmtId="189" fontId="5" fillId="0" borderId="0" xfId="0" applyNumberFormat="1" applyFont="1"/>
    <xf numFmtId="191" fontId="35" fillId="4" borderId="0" xfId="0" applyNumberFormat="1" applyFont="1" applyFill="1"/>
    <xf numFmtId="192" fontId="1" fillId="0" borderId="0" xfId="0" applyNumberFormat="1" applyFont="1"/>
    <xf numFmtId="193" fontId="1" fillId="0" borderId="0" xfId="3" applyNumberFormat="1" applyFont="1"/>
    <xf numFmtId="194" fontId="1" fillId="0" borderId="0" xfId="3" applyNumberFormat="1" applyFont="1"/>
    <xf numFmtId="189" fontId="8" fillId="8" borderId="0" xfId="20" applyNumberFormat="1" applyFill="1"/>
    <xf numFmtId="189" fontId="1" fillId="8" borderId="0" xfId="3" applyNumberFormat="1" applyFont="1" applyFill="1"/>
    <xf numFmtId="201" fontId="12" fillId="0" borderId="0" xfId="3" applyNumberFormat="1" applyFont="1" applyFill="1"/>
    <xf numFmtId="191" fontId="35" fillId="0" borderId="0" xfId="0" applyNumberFormat="1" applyFont="1"/>
    <xf numFmtId="189" fontId="1" fillId="0" borderId="0" xfId="3" applyNumberFormat="1" applyFont="1" applyFill="1"/>
    <xf numFmtId="43" fontId="6" fillId="0" borderId="0" xfId="3" applyFont="1" applyFill="1"/>
    <xf numFmtId="43" fontId="1" fillId="0" borderId="0" xfId="3" applyFont="1" applyFill="1"/>
    <xf numFmtId="43" fontId="1" fillId="0" borderId="0" xfId="3" applyFont="1" applyFill="1" applyAlignment="1">
      <alignment horizontal="left"/>
    </xf>
    <xf numFmtId="9" fontId="1" fillId="0" borderId="0" xfId="3" applyNumberFormat="1" applyFont="1" applyFill="1" applyAlignment="1">
      <alignment horizontal="left"/>
    </xf>
    <xf numFmtId="193" fontId="5" fillId="2" borderId="0" xfId="3" applyNumberFormat="1" applyFont="1" applyFill="1"/>
    <xf numFmtId="190" fontId="34" fillId="8" borderId="0" xfId="3" applyNumberFormat="1" applyFont="1" applyFill="1"/>
    <xf numFmtId="189" fontId="2" fillId="9" borderId="0" xfId="3" applyNumberFormat="1" applyFont="1" applyFill="1" applyAlignment="1">
      <alignment horizontal="center"/>
    </xf>
    <xf numFmtId="0" fontId="5" fillId="0" borderId="0" xfId="0" applyFont="1"/>
    <xf numFmtId="0" fontId="36" fillId="0" borderId="0" xfId="0" applyFont="1"/>
    <xf numFmtId="0" fontId="5" fillId="0" borderId="14" xfId="1" applyFont="1" applyBorder="1" applyAlignment="1">
      <alignment horizontal="center" vertical="top"/>
    </xf>
    <xf numFmtId="0" fontId="1" fillId="0" borderId="22" xfId="0" applyFont="1" applyBorder="1"/>
    <xf numFmtId="0" fontId="1" fillId="0" borderId="21" xfId="0" applyFont="1" applyBorder="1"/>
    <xf numFmtId="0" fontId="1" fillId="0" borderId="24" xfId="0" applyFont="1" applyBorder="1"/>
    <xf numFmtId="43" fontId="6" fillId="0" borderId="3" xfId="0" applyNumberFormat="1" applyFont="1" applyBorder="1"/>
    <xf numFmtId="0" fontId="6" fillId="0" borderId="7" xfId="0" applyFont="1" applyBorder="1" applyAlignment="1">
      <alignment horizontal="right"/>
    </xf>
    <xf numFmtId="189" fontId="6" fillId="8" borderId="0" xfId="3" applyNumberFormat="1" applyFont="1" applyFill="1"/>
    <xf numFmtId="0" fontId="37" fillId="0" borderId="9" xfId="0" applyFont="1" applyBorder="1"/>
    <xf numFmtId="43" fontId="38" fillId="2" borderId="11" xfId="3" applyFont="1" applyFill="1" applyBorder="1" applyAlignment="1">
      <alignment vertical="top"/>
    </xf>
    <xf numFmtId="0" fontId="38" fillId="2" borderId="11" xfId="0" applyFont="1" applyFill="1" applyBorder="1" applyAlignment="1">
      <alignment vertical="top"/>
    </xf>
    <xf numFmtId="0" fontId="38" fillId="2" borderId="0" xfId="0" applyFont="1" applyFill="1" applyAlignment="1">
      <alignment vertical="top"/>
    </xf>
    <xf numFmtId="0" fontId="38" fillId="2" borderId="0" xfId="0" applyFont="1" applyFill="1" applyAlignment="1">
      <alignment vertical="center"/>
    </xf>
    <xf numFmtId="0" fontId="36" fillId="2" borderId="12" xfId="0" applyFont="1" applyFill="1" applyBorder="1" applyAlignment="1">
      <alignment vertical="top"/>
    </xf>
    <xf numFmtId="0" fontId="39" fillId="0" borderId="0" xfId="0" applyFont="1"/>
    <xf numFmtId="0" fontId="36" fillId="2" borderId="0" xfId="0" applyFont="1" applyFill="1" applyAlignment="1">
      <alignment vertical="top"/>
    </xf>
    <xf numFmtId="43" fontId="36" fillId="2" borderId="0" xfId="3" applyFont="1" applyFill="1" applyAlignment="1">
      <alignment vertical="top"/>
    </xf>
    <xf numFmtId="43" fontId="40" fillId="2" borderId="3" xfId="3" applyFont="1" applyFill="1" applyBorder="1" applyAlignment="1">
      <alignment horizontal="center" vertical="top"/>
    </xf>
    <xf numFmtId="0" fontId="41" fillId="2" borderId="0" xfId="0" applyFont="1" applyFill="1" applyAlignment="1">
      <alignment vertical="top"/>
    </xf>
    <xf numFmtId="0" fontId="38" fillId="2" borderId="0" xfId="0" applyFont="1" applyFill="1" applyAlignment="1">
      <alignment horizontal="center" vertical="top"/>
    </xf>
    <xf numFmtId="0" fontId="36" fillId="0" borderId="23" xfId="0" applyFont="1" applyBorder="1" applyAlignment="1">
      <alignment vertical="top"/>
    </xf>
    <xf numFmtId="0" fontId="43" fillId="2" borderId="0" xfId="0" applyFont="1" applyFill="1" applyAlignment="1">
      <alignment horizontal="center" vertical="top"/>
    </xf>
    <xf numFmtId="43" fontId="43" fillId="2" borderId="0" xfId="24" applyFont="1" applyFill="1" applyAlignment="1">
      <alignment vertical="top"/>
    </xf>
    <xf numFmtId="0" fontId="38" fillId="2" borderId="0" xfId="0" applyFont="1" applyFill="1" applyAlignment="1">
      <alignment horizontal="left" vertical="top"/>
    </xf>
    <xf numFmtId="0" fontId="43" fillId="2" borderId="0" xfId="0" applyFont="1" applyFill="1" applyAlignment="1">
      <alignment vertical="top"/>
    </xf>
    <xf numFmtId="0" fontId="43" fillId="2" borderId="0" xfId="0" applyFont="1" applyFill="1" applyAlignment="1">
      <alignment horizontal="left" vertical="top"/>
    </xf>
    <xf numFmtId="0" fontId="43" fillId="2" borderId="0" xfId="0" applyFont="1" applyFill="1" applyAlignment="1">
      <alignment horizontal="right" vertical="top"/>
    </xf>
    <xf numFmtId="43" fontId="43" fillId="0" borderId="0" xfId="24" applyFont="1" applyFill="1" applyAlignment="1">
      <alignment horizontal="left" vertical="top"/>
    </xf>
    <xf numFmtId="0" fontId="41" fillId="0" borderId="0" xfId="0" applyFont="1" applyAlignment="1">
      <alignment vertical="top"/>
    </xf>
    <xf numFmtId="0" fontId="38" fillId="2" borderId="0" xfId="0" applyFont="1" applyFill="1" applyAlignment="1">
      <alignment horizontal="center" vertical="top" wrapText="1"/>
    </xf>
    <xf numFmtId="0" fontId="41" fillId="2" borderId="0" xfId="0" applyFont="1" applyFill="1" applyAlignment="1">
      <alignment vertical="top" wrapText="1"/>
    </xf>
    <xf numFmtId="188" fontId="36" fillId="2" borderId="0" xfId="0" applyNumberFormat="1" applyFont="1" applyFill="1" applyAlignment="1">
      <alignment vertical="top"/>
    </xf>
    <xf numFmtId="187" fontId="36" fillId="2" borderId="0" xfId="0" applyNumberFormat="1" applyFont="1" applyFill="1" applyAlignment="1">
      <alignment vertical="top"/>
    </xf>
    <xf numFmtId="0" fontId="36" fillId="2" borderId="23" xfId="0" applyFont="1" applyFill="1" applyBorder="1" applyAlignment="1">
      <alignment vertical="top"/>
    </xf>
    <xf numFmtId="4" fontId="36" fillId="2" borderId="0" xfId="0" applyNumberFormat="1" applyFont="1" applyFill="1" applyAlignment="1">
      <alignment vertical="top"/>
    </xf>
    <xf numFmtId="43" fontId="36" fillId="2" borderId="0" xfId="0" applyNumberFormat="1" applyFont="1" applyFill="1" applyAlignment="1">
      <alignment vertical="top"/>
    </xf>
    <xf numFmtId="0" fontId="36" fillId="2" borderId="26" xfId="0" applyFont="1" applyFill="1" applyBorder="1" applyAlignment="1">
      <alignment vertical="top"/>
    </xf>
    <xf numFmtId="0" fontId="36" fillId="0" borderId="23" xfId="26" applyFont="1" applyBorder="1" applyAlignment="1">
      <alignment horizontal="left" vertical="top"/>
    </xf>
    <xf numFmtId="43" fontId="43" fillId="2" borderId="0" xfId="24" applyFont="1" applyFill="1" applyAlignment="1">
      <alignment horizontal="center" vertical="top"/>
    </xf>
    <xf numFmtId="43" fontId="38" fillId="2" borderId="0" xfId="0" applyNumberFormat="1" applyFont="1" applyFill="1" applyAlignment="1">
      <alignment vertical="top"/>
    </xf>
    <xf numFmtId="0" fontId="42" fillId="2" borderId="0" xfId="0" applyFont="1" applyFill="1" applyAlignment="1">
      <alignment vertical="top"/>
    </xf>
    <xf numFmtId="0" fontId="36" fillId="0" borderId="12" xfId="31" applyFont="1" applyBorder="1"/>
    <xf numFmtId="0" fontId="1" fillId="2" borderId="12" xfId="0" applyFont="1" applyFill="1" applyBorder="1" applyAlignment="1">
      <alignment horizontal="left"/>
    </xf>
    <xf numFmtId="0" fontId="36" fillId="0" borderId="0" xfId="32" applyFont="1"/>
    <xf numFmtId="0" fontId="1" fillId="0" borderId="0" xfId="31" applyFont="1"/>
    <xf numFmtId="0" fontId="1" fillId="0" borderId="0" xfId="31" applyFont="1" applyAlignment="1">
      <alignment horizontal="right"/>
    </xf>
    <xf numFmtId="0" fontId="7" fillId="0" borderId="0" xfId="31"/>
    <xf numFmtId="0" fontId="36" fillId="2" borderId="12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43" fontId="1" fillId="0" borderId="8" xfId="3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3" fontId="1" fillId="0" borderId="1" xfId="3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89" fontId="2" fillId="0" borderId="0" xfId="3" applyNumberFormat="1" applyFont="1" applyAlignment="1">
      <alignment horizontal="center" vertical="top"/>
    </xf>
    <xf numFmtId="43" fontId="2" fillId="0" borderId="0" xfId="3" applyFont="1" applyAlignment="1">
      <alignment vertical="top"/>
    </xf>
    <xf numFmtId="0" fontId="2" fillId="0" borderId="0" xfId="0" applyFont="1" applyAlignment="1">
      <alignment vertical="top"/>
    </xf>
    <xf numFmtId="189" fontId="6" fillId="0" borderId="0" xfId="0" applyNumberFormat="1" applyFont="1"/>
    <xf numFmtId="189" fontId="6" fillId="0" borderId="0" xfId="0" applyNumberFormat="1" applyFont="1" applyAlignment="1">
      <alignment horizontal="left"/>
    </xf>
    <xf numFmtId="43" fontId="6" fillId="0" borderId="0" xfId="0" applyNumberFormat="1" applyFont="1"/>
    <xf numFmtId="193" fontId="2" fillId="10" borderId="0" xfId="3" applyNumberFormat="1" applyFont="1" applyFill="1" applyAlignment="1">
      <alignment horizontal="center"/>
    </xf>
    <xf numFmtId="189" fontId="2" fillId="0" borderId="0" xfId="3" applyNumberFormat="1" applyFont="1" applyAlignment="1">
      <alignment horizontal="left"/>
    </xf>
    <xf numFmtId="43" fontId="6" fillId="0" borderId="0" xfId="3" applyFont="1" applyBorder="1"/>
    <xf numFmtId="193" fontId="1" fillId="0" borderId="0" xfId="3" applyNumberFormat="1" applyFont="1" applyFill="1"/>
    <xf numFmtId="43" fontId="1" fillId="0" borderId="0" xfId="0" applyNumberFormat="1" applyFont="1"/>
    <xf numFmtId="0" fontId="1" fillId="0" borderId="12" xfId="0" applyFont="1" applyBorder="1" applyAlignment="1">
      <alignment vertical="top"/>
    </xf>
    <xf numFmtId="0" fontId="36" fillId="0" borderId="11" xfId="0" applyFont="1" applyBorder="1" applyAlignment="1">
      <alignment horizontal="left" vertical="top"/>
    </xf>
    <xf numFmtId="0" fontId="36" fillId="0" borderId="11" xfId="0" applyFont="1" applyBorder="1" applyAlignment="1">
      <alignment horizontal="right" vertical="top"/>
    </xf>
    <xf numFmtId="0" fontId="38" fillId="0" borderId="12" xfId="0" applyFont="1" applyBorder="1" applyAlignment="1">
      <alignment vertical="top"/>
    </xf>
    <xf numFmtId="43" fontId="40" fillId="2" borderId="30" xfId="3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1" xfId="0" applyFont="1" applyBorder="1" applyAlignment="1">
      <alignment horizontal="left" vertical="top"/>
    </xf>
    <xf numFmtId="43" fontId="1" fillId="0" borderId="31" xfId="23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43" fontId="1" fillId="0" borderId="31" xfId="23" applyFont="1" applyBorder="1" applyAlignment="1">
      <alignment vertical="top"/>
    </xf>
    <xf numFmtId="0" fontId="1" fillId="0" borderId="31" xfId="0" applyFont="1" applyBorder="1" applyAlignment="1">
      <alignment vertical="top"/>
    </xf>
    <xf numFmtId="0" fontId="1" fillId="0" borderId="23" xfId="0" applyFont="1" applyBorder="1" applyAlignment="1">
      <alignment horizontal="center" vertical="top"/>
    </xf>
    <xf numFmtId="0" fontId="1" fillId="0" borderId="23" xfId="0" applyFont="1" applyBorder="1" applyAlignment="1">
      <alignment horizontal="left" vertical="top"/>
    </xf>
    <xf numFmtId="43" fontId="36" fillId="0" borderId="23" xfId="23" applyFont="1" applyBorder="1" applyAlignment="1">
      <alignment horizontal="center" vertical="top"/>
    </xf>
    <xf numFmtId="43" fontId="1" fillId="0" borderId="23" xfId="23" applyFont="1" applyBorder="1" applyAlignment="1">
      <alignment vertical="top"/>
    </xf>
    <xf numFmtId="0" fontId="1" fillId="0" borderId="23" xfId="0" applyFont="1" applyBorder="1" applyAlignment="1">
      <alignment vertical="top"/>
    </xf>
    <xf numFmtId="43" fontId="1" fillId="0" borderId="23" xfId="23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43" fontId="6" fillId="0" borderId="23" xfId="23" applyFont="1" applyBorder="1" applyAlignment="1">
      <alignment vertical="top"/>
    </xf>
    <xf numFmtId="0" fontId="6" fillId="0" borderId="23" xfId="0" applyFont="1" applyBorder="1" applyAlignment="1">
      <alignment horizontal="left" vertical="top"/>
    </xf>
    <xf numFmtId="0" fontId="36" fillId="11" borderId="23" xfId="0" applyFont="1" applyFill="1" applyBorder="1" applyAlignment="1">
      <alignment horizontal="right" vertical="top"/>
    </xf>
    <xf numFmtId="0" fontId="36" fillId="11" borderId="23" xfId="0" applyFont="1" applyFill="1" applyBorder="1" applyAlignment="1">
      <alignment horizontal="left" vertical="top" wrapText="1"/>
    </xf>
    <xf numFmtId="43" fontId="36" fillId="11" borderId="23" xfId="23" applyFont="1" applyFill="1" applyBorder="1" applyAlignment="1">
      <alignment horizontal="right" vertical="top"/>
    </xf>
    <xf numFmtId="0" fontId="36" fillId="0" borderId="23" xfId="0" applyFont="1" applyBorder="1" applyAlignment="1">
      <alignment horizontal="center" vertical="top"/>
    </xf>
    <xf numFmtId="3" fontId="1" fillId="2" borderId="23" xfId="0" applyNumberFormat="1" applyFont="1" applyFill="1" applyBorder="1" applyAlignment="1">
      <alignment horizontal="center" vertical="top" wrapText="1"/>
    </xf>
    <xf numFmtId="3" fontId="1" fillId="2" borderId="23" xfId="0" applyNumberFormat="1" applyFont="1" applyFill="1" applyBorder="1" applyAlignment="1">
      <alignment horizontal="left" vertical="top" wrapText="1"/>
    </xf>
    <xf numFmtId="43" fontId="46" fillId="2" borderId="23" xfId="3" applyFont="1" applyFill="1" applyBorder="1" applyAlignment="1">
      <alignment vertical="top"/>
    </xf>
    <xf numFmtId="41" fontId="1" fillId="2" borderId="23" xfId="0" applyNumberFormat="1" applyFont="1" applyFill="1" applyBorder="1" applyAlignment="1">
      <alignment horizontal="center" vertical="top" wrapText="1"/>
    </xf>
    <xf numFmtId="43" fontId="1" fillId="2" borderId="23" xfId="3" applyFont="1" applyFill="1" applyBorder="1" applyAlignment="1">
      <alignment horizontal="right" vertical="top" wrapText="1"/>
    </xf>
    <xf numFmtId="0" fontId="36" fillId="0" borderId="23" xfId="0" applyFont="1" applyBorder="1" applyAlignment="1">
      <alignment horizontal="left" vertical="top"/>
    </xf>
    <xf numFmtId="43" fontId="36" fillId="0" borderId="23" xfId="23" applyFont="1" applyBorder="1" applyAlignment="1">
      <alignment vertical="top"/>
    </xf>
    <xf numFmtId="3" fontId="36" fillId="0" borderId="23" xfId="0" applyNumberFormat="1" applyFont="1" applyBorder="1" applyAlignment="1">
      <alignment horizontal="center" vertical="top"/>
    </xf>
    <xf numFmtId="3" fontId="36" fillId="0" borderId="23" xfId="0" applyNumberFormat="1" applyFont="1" applyBorder="1" applyAlignment="1">
      <alignment horizontal="left" vertical="top"/>
    </xf>
    <xf numFmtId="43" fontId="36" fillId="0" borderId="23" xfId="0" applyNumberFormat="1" applyFont="1" applyBorder="1" applyAlignment="1">
      <alignment vertical="top"/>
    </xf>
    <xf numFmtId="43" fontId="36" fillId="0" borderId="23" xfId="0" applyNumberFormat="1" applyFont="1" applyBorder="1" applyAlignment="1">
      <alignment horizontal="right" vertical="top"/>
    </xf>
    <xf numFmtId="3" fontId="42" fillId="0" borderId="23" xfId="0" applyNumberFormat="1" applyFont="1" applyBorder="1" applyAlignment="1">
      <alignment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left" vertical="top" wrapText="1"/>
    </xf>
    <xf numFmtId="43" fontId="1" fillId="0" borderId="23" xfId="23" applyFont="1" applyBorder="1" applyAlignment="1">
      <alignment horizontal="center" vertical="top" wrapText="1"/>
    </xf>
    <xf numFmtId="43" fontId="1" fillId="0" borderId="23" xfId="23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43" fontId="43" fillId="2" borderId="0" xfId="24" applyFont="1" applyFill="1" applyAlignment="1">
      <alignment vertical="top" wrapText="1"/>
    </xf>
    <xf numFmtId="0" fontId="38" fillId="2" borderId="0" xfId="0" applyFont="1" applyFill="1" applyAlignment="1">
      <alignment horizontal="left" vertical="top" wrapText="1"/>
    </xf>
    <xf numFmtId="43" fontId="1" fillId="0" borderId="23" xfId="0" applyNumberFormat="1" applyFont="1" applyBorder="1" applyAlignment="1">
      <alignment vertical="top"/>
    </xf>
    <xf numFmtId="0" fontId="36" fillId="0" borderId="23" xfId="0" applyFont="1" applyBorder="1" applyAlignment="1">
      <alignment horizontal="left" vertical="top" wrapText="1"/>
    </xf>
    <xf numFmtId="0" fontId="5" fillId="0" borderId="23" xfId="33" applyFont="1" applyBorder="1" applyAlignment="1">
      <alignment horizontal="center" vertical="center" wrapText="1"/>
    </xf>
    <xf numFmtId="0" fontId="5" fillId="0" borderId="23" xfId="33" applyFont="1" applyBorder="1" applyAlignment="1">
      <alignment vertical="center" wrapText="1"/>
    </xf>
    <xf numFmtId="41" fontId="36" fillId="0" borderId="23" xfId="33" applyNumberFormat="1" applyFont="1" applyBorder="1" applyAlignment="1">
      <alignment horizontal="right" vertical="top" wrapText="1"/>
    </xf>
    <xf numFmtId="0" fontId="36" fillId="0" borderId="23" xfId="33" applyFont="1" applyBorder="1" applyAlignment="1">
      <alignment horizontal="center" vertical="top" wrapText="1"/>
    </xf>
    <xf numFmtId="41" fontId="5" fillId="0" borderId="23" xfId="33" applyNumberFormat="1" applyFont="1" applyBorder="1" applyAlignment="1">
      <alignment vertical="top" wrapText="1"/>
    </xf>
    <xf numFmtId="41" fontId="5" fillId="0" borderId="23" xfId="34" applyNumberFormat="1" applyFont="1" applyBorder="1" applyAlignment="1">
      <alignment vertical="top" wrapText="1"/>
    </xf>
    <xf numFmtId="41" fontId="5" fillId="0" borderId="23" xfId="33" applyNumberFormat="1" applyFont="1" applyBorder="1" applyAlignment="1">
      <alignment horizontal="right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33" applyFont="1" applyBorder="1" applyAlignment="1">
      <alignment horizontal="center" vertical="center" wrapText="1"/>
    </xf>
    <xf numFmtId="0" fontId="36" fillId="0" borderId="23" xfId="33" applyFont="1" applyBorder="1" applyAlignment="1">
      <alignment vertical="center" wrapText="1"/>
    </xf>
    <xf numFmtId="0" fontId="36" fillId="0" borderId="23" xfId="0" quotePrefix="1" applyFont="1" applyBorder="1" applyAlignment="1">
      <alignment wrapText="1"/>
    </xf>
    <xf numFmtId="39" fontId="36" fillId="0" borderId="23" xfId="0" applyNumberFormat="1" applyFont="1" applyBorder="1" applyAlignment="1">
      <alignment horizontal="right" vertical="center"/>
    </xf>
    <xf numFmtId="39" fontId="36" fillId="0" borderId="23" xfId="0" applyNumberFormat="1" applyFont="1" applyBorder="1" applyAlignment="1">
      <alignment horizontal="center" vertical="center"/>
    </xf>
    <xf numFmtId="37" fontId="36" fillId="0" borderId="23" xfId="0" applyNumberFormat="1" applyFont="1" applyBorder="1" applyAlignment="1">
      <alignment vertical="top" wrapText="1"/>
    </xf>
    <xf numFmtId="39" fontId="36" fillId="0" borderId="23" xfId="35" applyNumberFormat="1" applyFont="1" applyBorder="1" applyAlignment="1">
      <alignment horizontal="right" vertical="center"/>
    </xf>
    <xf numFmtId="39" fontId="36" fillId="0" borderId="23" xfId="35" applyNumberFormat="1" applyFont="1" applyBorder="1" applyAlignment="1">
      <alignment horizontal="center" vertical="center"/>
    </xf>
    <xf numFmtId="39" fontId="36" fillId="0" borderId="23" xfId="18" applyNumberFormat="1" applyFont="1" applyFill="1" applyBorder="1" applyAlignment="1">
      <alignment horizontal="right" vertical="center"/>
    </xf>
    <xf numFmtId="39" fontId="36" fillId="0" borderId="23" xfId="33" applyNumberFormat="1" applyFont="1" applyBorder="1" applyAlignment="1">
      <alignment horizontal="right" vertical="top" wrapText="1"/>
    </xf>
    <xf numFmtId="39" fontId="36" fillId="0" borderId="23" xfId="33" applyNumberFormat="1" applyFont="1" applyBorder="1" applyAlignment="1">
      <alignment horizontal="center" vertical="top" wrapText="1"/>
    </xf>
    <xf numFmtId="39" fontId="5" fillId="0" borderId="23" xfId="33" applyNumberFormat="1" applyFont="1" applyBorder="1" applyAlignment="1">
      <alignment vertical="top" wrapText="1"/>
    </xf>
    <xf numFmtId="39" fontId="5" fillId="0" borderId="23" xfId="34" applyNumberFormat="1" applyFont="1" applyBorder="1" applyAlignment="1">
      <alignment vertical="top" wrapText="1"/>
    </xf>
    <xf numFmtId="39" fontId="5" fillId="0" borderId="23" xfId="33" applyNumberFormat="1" applyFont="1" applyBorder="1" applyAlignment="1">
      <alignment horizontal="right" vertical="top" wrapText="1"/>
    </xf>
    <xf numFmtId="39" fontId="36" fillId="0" borderId="23" xfId="33" applyNumberFormat="1" applyFont="1" applyBorder="1" applyAlignment="1">
      <alignment vertical="top" wrapText="1"/>
    </xf>
    <xf numFmtId="39" fontId="36" fillId="0" borderId="23" xfId="3" applyNumberFormat="1" applyFont="1" applyFill="1" applyBorder="1" applyAlignment="1">
      <alignment horizontal="right" vertical="center"/>
    </xf>
    <xf numFmtId="0" fontId="36" fillId="0" borderId="23" xfId="0" applyFont="1" applyBorder="1"/>
    <xf numFmtId="39" fontId="36" fillId="0" borderId="23" xfId="33" applyNumberFormat="1" applyFont="1" applyBorder="1" applyAlignment="1">
      <alignment horizontal="right" vertical="center" wrapText="1"/>
    </xf>
    <xf numFmtId="39" fontId="36" fillId="0" borderId="23" xfId="34" applyNumberFormat="1" applyFont="1" applyBorder="1" applyAlignment="1">
      <alignment vertical="top" wrapText="1"/>
    </xf>
    <xf numFmtId="0" fontId="5" fillId="0" borderId="23" xfId="0" applyFont="1" applyBorder="1" applyAlignment="1">
      <alignment horizontal="right" vertical="top"/>
    </xf>
    <xf numFmtId="37" fontId="36" fillId="0" borderId="23" xfId="0" applyNumberFormat="1" applyFont="1" applyBorder="1" applyAlignment="1">
      <alignment vertical="top"/>
    </xf>
    <xf numFmtId="0" fontId="36" fillId="0" borderId="23" xfId="0" applyFont="1" applyBorder="1" applyAlignment="1">
      <alignment vertical="center"/>
    </xf>
    <xf numFmtId="39" fontId="36" fillId="0" borderId="23" xfId="3" applyNumberFormat="1" applyFont="1" applyFill="1" applyBorder="1" applyAlignment="1">
      <alignment horizontal="center" vertical="top"/>
    </xf>
    <xf numFmtId="39" fontId="36" fillId="0" borderId="23" xfId="0" applyNumberFormat="1" applyFont="1" applyBorder="1" applyAlignment="1">
      <alignment horizontal="center" vertical="top"/>
    </xf>
    <xf numFmtId="39" fontId="36" fillId="0" borderId="23" xfId="3" applyNumberFormat="1" applyFont="1" applyFill="1" applyBorder="1" applyAlignment="1">
      <alignment horizontal="right" vertical="top"/>
    </xf>
    <xf numFmtId="49" fontId="36" fillId="0" borderId="23" xfId="0" applyNumberFormat="1" applyFont="1" applyBorder="1" applyAlignment="1">
      <alignment horizontal="left" vertical="top" wrapText="1"/>
    </xf>
    <xf numFmtId="39" fontId="36" fillId="0" borderId="23" xfId="36" applyNumberFormat="1" applyFont="1" applyFill="1" applyBorder="1" applyAlignment="1">
      <alignment horizontal="right" vertical="center"/>
    </xf>
    <xf numFmtId="39" fontId="36" fillId="0" borderId="23" xfId="0" applyNumberFormat="1" applyFont="1" applyBorder="1" applyAlignment="1">
      <alignment vertical="top"/>
    </xf>
    <xf numFmtId="39" fontId="36" fillId="0" borderId="23" xfId="36" applyNumberFormat="1" applyFont="1" applyFill="1" applyBorder="1" applyAlignment="1">
      <alignment horizontal="right" vertical="top"/>
    </xf>
    <xf numFmtId="39" fontId="36" fillId="0" borderId="23" xfId="0" applyNumberFormat="1" applyFont="1" applyBorder="1" applyAlignment="1">
      <alignment horizontal="right" vertical="top"/>
    </xf>
    <xf numFmtId="39" fontId="36" fillId="0" borderId="23" xfId="36" applyNumberFormat="1" applyFont="1" applyFill="1" applyBorder="1" applyAlignment="1">
      <alignment vertical="top"/>
    </xf>
    <xf numFmtId="0" fontId="36" fillId="0" borderId="23" xfId="33" applyFont="1" applyBorder="1" applyAlignment="1">
      <alignment horizontal="right" vertical="top" wrapText="1"/>
    </xf>
    <xf numFmtId="39" fontId="36" fillId="0" borderId="23" xfId="3" applyNumberFormat="1" applyFont="1" applyFill="1" applyBorder="1" applyAlignment="1">
      <alignment vertical="top"/>
    </xf>
    <xf numFmtId="39" fontId="36" fillId="0" borderId="23" xfId="34" applyNumberFormat="1" applyFont="1" applyBorder="1" applyAlignment="1">
      <alignment horizontal="right" vertical="center" wrapText="1"/>
    </xf>
    <xf numFmtId="0" fontId="36" fillId="0" borderId="23" xfId="33" applyFont="1" applyBorder="1" applyAlignment="1">
      <alignment vertical="top" wrapText="1"/>
    </xf>
    <xf numFmtId="0" fontId="36" fillId="0" borderId="23" xfId="33" applyFont="1" applyBorder="1" applyAlignment="1">
      <alignment horizontal="right" vertical="center" wrapText="1"/>
    </xf>
    <xf numFmtId="49" fontId="36" fillId="0" borderId="23" xfId="0" applyNumberFormat="1" applyFont="1" applyBorder="1" applyAlignment="1">
      <alignment vertical="center" wrapText="1"/>
    </xf>
    <xf numFmtId="39" fontId="36" fillId="0" borderId="23" xfId="3" applyNumberFormat="1" applyFont="1" applyFill="1" applyBorder="1" applyAlignment="1">
      <alignment vertical="center"/>
    </xf>
    <xf numFmtId="37" fontId="5" fillId="0" borderId="23" xfId="0" applyNumberFormat="1" applyFont="1" applyBorder="1" applyAlignment="1">
      <alignment horizontal="center" vertical="center"/>
    </xf>
    <xf numFmtId="39" fontId="36" fillId="0" borderId="23" xfId="0" applyNumberFormat="1" applyFont="1" applyBorder="1" applyAlignment="1">
      <alignment vertical="center"/>
    </xf>
    <xf numFmtId="39" fontId="5" fillId="0" borderId="23" xfId="0" applyNumberFormat="1" applyFont="1" applyBorder="1" applyAlignment="1">
      <alignment vertical="center"/>
    </xf>
    <xf numFmtId="39" fontId="5" fillId="0" borderId="23" xfId="3" applyNumberFormat="1" applyFont="1" applyFill="1" applyBorder="1" applyAlignment="1">
      <alignment vertical="center"/>
    </xf>
    <xf numFmtId="0" fontId="5" fillId="0" borderId="23" xfId="0" applyFont="1" applyBorder="1" applyAlignment="1">
      <alignment vertical="center"/>
    </xf>
    <xf numFmtId="43" fontId="36" fillId="0" borderId="23" xfId="23" applyFont="1" applyBorder="1" applyAlignment="1">
      <alignment horizontal="right" vertical="top"/>
    </xf>
    <xf numFmtId="43" fontId="36" fillId="0" borderId="23" xfId="23" applyFont="1" applyFill="1" applyBorder="1" applyAlignment="1">
      <alignment horizontal="center" vertical="top"/>
    </xf>
    <xf numFmtId="43" fontId="36" fillId="0" borderId="23" xfId="23" applyFont="1" applyFill="1" applyBorder="1" applyAlignment="1">
      <alignment vertical="top"/>
    </xf>
    <xf numFmtId="43" fontId="36" fillId="0" borderId="23" xfId="23" applyFont="1" applyFill="1" applyBorder="1" applyAlignment="1">
      <alignment horizontal="right" vertical="top"/>
    </xf>
    <xf numFmtId="0" fontId="36" fillId="0" borderId="23" xfId="0" quotePrefix="1" applyFont="1" applyBorder="1" applyAlignment="1">
      <alignment horizontal="center" vertical="top"/>
    </xf>
    <xf numFmtId="0" fontId="5" fillId="0" borderId="23" xfId="0" quotePrefix="1" applyFont="1" applyBorder="1" applyAlignment="1">
      <alignment horizontal="left" vertical="top"/>
    </xf>
    <xf numFmtId="0" fontId="36" fillId="2" borderId="23" xfId="33" applyFont="1" applyFill="1" applyBorder="1" applyAlignment="1">
      <alignment horizontal="left" vertical="top" wrapText="1"/>
    </xf>
    <xf numFmtId="0" fontId="36" fillId="11" borderId="23" xfId="0" applyFont="1" applyFill="1" applyBorder="1" applyAlignment="1">
      <alignment horizontal="center" vertical="top"/>
    </xf>
    <xf numFmtId="203" fontId="36" fillId="11" borderId="23" xfId="23" applyNumberFormat="1" applyFont="1" applyFill="1" applyBorder="1" applyAlignment="1">
      <alignment horizontal="right" vertical="top"/>
    </xf>
    <xf numFmtId="203" fontId="36" fillId="11" borderId="23" xfId="0" applyNumberFormat="1" applyFont="1" applyFill="1" applyBorder="1" applyAlignment="1">
      <alignment horizontal="right" vertical="top"/>
    </xf>
    <xf numFmtId="203" fontId="1" fillId="0" borderId="23" xfId="23" applyNumberFormat="1" applyFont="1" applyBorder="1" applyAlignment="1">
      <alignment vertical="top"/>
    </xf>
    <xf numFmtId="0" fontId="5" fillId="11" borderId="23" xfId="0" applyFont="1" applyFill="1" applyBorder="1" applyAlignment="1">
      <alignment horizontal="right" vertical="top"/>
    </xf>
    <xf numFmtId="0" fontId="5" fillId="11" borderId="23" xfId="0" applyFont="1" applyFill="1" applyBorder="1" applyAlignment="1">
      <alignment horizontal="center" vertical="top" wrapText="1"/>
    </xf>
    <xf numFmtId="43" fontId="5" fillId="11" borderId="23" xfId="23" applyFont="1" applyFill="1" applyBorder="1" applyAlignment="1">
      <alignment horizontal="right" vertical="top"/>
    </xf>
    <xf numFmtId="0" fontId="5" fillId="11" borderId="23" xfId="0" applyFont="1" applyFill="1" applyBorder="1" applyAlignment="1">
      <alignment horizontal="center" vertical="top"/>
    </xf>
    <xf numFmtId="188" fontId="5" fillId="11" borderId="23" xfId="23" applyNumberFormat="1" applyFont="1" applyFill="1" applyBorder="1" applyAlignment="1">
      <alignment horizontal="right" vertical="top"/>
    </xf>
    <xf numFmtId="203" fontId="5" fillId="11" borderId="23" xfId="23" applyNumberFormat="1" applyFont="1" applyFill="1" applyBorder="1" applyAlignment="1">
      <alignment horizontal="right" vertical="top"/>
    </xf>
    <xf numFmtId="203" fontId="5" fillId="11" borderId="23" xfId="0" applyNumberFormat="1" applyFont="1" applyFill="1" applyBorder="1" applyAlignment="1">
      <alignment horizontal="right" vertical="top"/>
    </xf>
    <xf numFmtId="0" fontId="6" fillId="0" borderId="23" xfId="0" applyFont="1" applyBorder="1" applyAlignment="1">
      <alignment vertical="top"/>
    </xf>
    <xf numFmtId="0" fontId="1" fillId="0" borderId="12" xfId="0" applyFont="1" applyBorder="1" applyAlignment="1">
      <alignment horizontal="left"/>
    </xf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36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/>
    </xf>
    <xf numFmtId="0" fontId="36" fillId="2" borderId="11" xfId="0" applyFont="1" applyFill="1" applyBorder="1" applyAlignment="1">
      <alignment horizontal="left" vertical="top"/>
    </xf>
    <xf numFmtId="0" fontId="36" fillId="2" borderId="25" xfId="0" applyFont="1" applyFill="1" applyBorder="1" applyAlignment="1">
      <alignment horizontal="right" vertical="top"/>
    </xf>
    <xf numFmtId="0" fontId="40" fillId="2" borderId="3" xfId="0" applyFont="1" applyFill="1" applyBorder="1" applyAlignment="1">
      <alignment horizontal="center" vertical="top"/>
    </xf>
    <xf numFmtId="0" fontId="40" fillId="2" borderId="30" xfId="0" applyFont="1" applyFill="1" applyBorder="1" applyAlignment="1">
      <alignment horizontal="center" vertical="top"/>
    </xf>
    <xf numFmtId="43" fontId="40" fillId="2" borderId="3" xfId="3" applyFont="1" applyFill="1" applyBorder="1" applyAlignment="1">
      <alignment horizontal="center" vertical="top"/>
    </xf>
    <xf numFmtId="0" fontId="36" fillId="0" borderId="12" xfId="0" applyFont="1" applyBorder="1" applyAlignment="1">
      <alignment horizontal="left" vertical="top"/>
    </xf>
    <xf numFmtId="202" fontId="46" fillId="0" borderId="12" xfId="31" applyNumberFormat="1" applyFont="1" applyBorder="1" applyAlignment="1">
      <alignment horizontal="center"/>
    </xf>
    <xf numFmtId="43" fontId="1" fillId="0" borderId="23" xfId="23" applyFont="1" applyBorder="1" applyAlignment="1">
      <alignment horizontal="center" vertical="top"/>
    </xf>
    <xf numFmtId="39" fontId="36" fillId="0" borderId="23" xfId="33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43" fontId="6" fillId="0" borderId="0" xfId="0" applyNumberFormat="1" applyFont="1" applyAlignment="1">
      <alignment horizontal="center"/>
    </xf>
    <xf numFmtId="193" fontId="6" fillId="0" borderId="0" xfId="0" quotePrefix="1" applyNumberFormat="1" applyFont="1" applyAlignment="1">
      <alignment horizontal="center"/>
    </xf>
    <xf numFmtId="0" fontId="6" fillId="0" borderId="0" xfId="0" quotePrefix="1" applyNumberFormat="1" applyFont="1" applyAlignment="1">
      <alignment horizontal="center"/>
    </xf>
    <xf numFmtId="0" fontId="13" fillId="0" borderId="0" xfId="20" applyFont="1" applyAlignment="1">
      <alignment horizontal="center"/>
    </xf>
    <xf numFmtId="0" fontId="32" fillId="0" borderId="0" xfId="20" applyFont="1" applyAlignment="1">
      <alignment horizontal="center" vertical="top"/>
    </xf>
    <xf numFmtId="0" fontId="13" fillId="0" borderId="0" xfId="20" applyFont="1" applyAlignment="1">
      <alignment horizontal="center" vertical="top"/>
    </xf>
    <xf numFmtId="198" fontId="25" fillId="0" borderId="5" xfId="20" applyNumberFormat="1" applyFont="1" applyBorder="1" applyAlignment="1">
      <alignment horizontal="center" vertical="top"/>
    </xf>
    <xf numFmtId="198" fontId="25" fillId="0" borderId="16" xfId="20" applyNumberFormat="1" applyFont="1" applyBorder="1" applyAlignment="1">
      <alignment horizontal="center" vertical="top"/>
    </xf>
    <xf numFmtId="198" fontId="25" fillId="0" borderId="7" xfId="20" applyNumberFormat="1" applyFont="1" applyBorder="1" applyAlignment="1">
      <alignment horizontal="center" vertical="top"/>
    </xf>
    <xf numFmtId="198" fontId="25" fillId="0" borderId="17" xfId="20" applyNumberFormat="1" applyFont="1" applyBorder="1" applyAlignment="1">
      <alignment horizontal="center" vertical="top"/>
    </xf>
    <xf numFmtId="0" fontId="14" fillId="0" borderId="0" xfId="20" applyFont="1" applyAlignment="1">
      <alignment horizontal="center" vertical="top"/>
    </xf>
    <xf numFmtId="0" fontId="13" fillId="7" borderId="2" xfId="20" applyFont="1" applyFill="1" applyBorder="1" applyAlignment="1">
      <alignment horizontal="center" vertical="top"/>
    </xf>
    <xf numFmtId="0" fontId="13" fillId="7" borderId="15" xfId="20" applyFont="1" applyFill="1" applyBorder="1" applyAlignment="1">
      <alignment horizontal="center" vertical="top"/>
    </xf>
    <xf numFmtId="0" fontId="13" fillId="7" borderId="19" xfId="20" applyFont="1" applyFill="1" applyBorder="1" applyAlignment="1">
      <alignment horizontal="center" vertical="top"/>
    </xf>
    <xf numFmtId="0" fontId="15" fillId="7" borderId="2" xfId="20" applyFont="1" applyFill="1" applyBorder="1" applyAlignment="1">
      <alignment horizontal="center" vertical="center"/>
    </xf>
    <xf numFmtId="0" fontId="15" fillId="7" borderId="15" xfId="20" applyFont="1" applyFill="1" applyBorder="1" applyAlignment="1">
      <alignment horizontal="center" vertical="center"/>
    </xf>
    <xf numFmtId="0" fontId="15" fillId="7" borderId="5" xfId="20" applyFont="1" applyFill="1" applyBorder="1" applyAlignment="1">
      <alignment horizontal="center" vertical="center"/>
    </xf>
    <xf numFmtId="0" fontId="15" fillId="7" borderId="16" xfId="20" applyFont="1" applyFill="1" applyBorder="1" applyAlignment="1">
      <alignment horizontal="center" vertical="center"/>
    </xf>
    <xf numFmtId="0" fontId="15" fillId="7" borderId="7" xfId="20" applyFont="1" applyFill="1" applyBorder="1" applyAlignment="1">
      <alignment horizontal="center" vertical="center"/>
    </xf>
    <xf numFmtId="0" fontId="15" fillId="7" borderId="17" xfId="20" applyFont="1" applyFill="1" applyBorder="1" applyAlignment="1">
      <alignment horizontal="center" vertical="center"/>
    </xf>
    <xf numFmtId="0" fontId="13" fillId="7" borderId="5" xfId="20" applyFont="1" applyFill="1" applyBorder="1" applyAlignment="1">
      <alignment horizontal="center" vertical="top"/>
    </xf>
    <xf numFmtId="0" fontId="13" fillId="7" borderId="16" xfId="20" applyFont="1" applyFill="1" applyBorder="1" applyAlignment="1">
      <alignment horizontal="center" vertical="top"/>
    </xf>
    <xf numFmtId="0" fontId="13" fillId="7" borderId="7" xfId="20" applyFont="1" applyFill="1" applyBorder="1" applyAlignment="1">
      <alignment horizontal="center"/>
    </xf>
    <xf numFmtId="0" fontId="13" fillId="7" borderId="18" xfId="20" applyFont="1" applyFill="1" applyBorder="1" applyAlignment="1">
      <alignment horizontal="center"/>
    </xf>
    <xf numFmtId="0" fontId="13" fillId="7" borderId="17" xfId="20" applyFont="1" applyFill="1" applyBorder="1" applyAlignment="1">
      <alignment horizontal="center"/>
    </xf>
    <xf numFmtId="0" fontId="13" fillId="7" borderId="7" xfId="20" applyFont="1" applyFill="1" applyBorder="1" applyAlignment="1">
      <alignment horizontal="center" vertical="top"/>
    </xf>
    <xf numFmtId="0" fontId="13" fillId="7" borderId="17" xfId="20" applyFont="1" applyFill="1" applyBorder="1" applyAlignment="1">
      <alignment horizontal="center" vertical="top"/>
    </xf>
  </cellXfs>
  <cellStyles count="37">
    <cellStyle name="Comma 13" xfId="15" xr:uid="{00000000-0005-0000-0000-000000000000}"/>
    <cellStyle name="Comma 14" xfId="8" xr:uid="{00000000-0005-0000-0000-000001000000}"/>
    <cellStyle name="Comma 2 11" xfId="36" xr:uid="{171F316F-5D19-465B-8103-2FF2FE3DC1DE}"/>
    <cellStyle name="Comma 3 2" xfId="5" xr:uid="{00000000-0005-0000-0000-000002000000}"/>
    <cellStyle name="Comma_Factor F" xfId="22" xr:uid="{00000000-0005-0000-0000-000003000000}"/>
    <cellStyle name="Normal_1030" xfId="34" xr:uid="{43812E74-24A0-47B0-B04A-72E72C781688}"/>
    <cellStyle name="Normal_ปรับปรุงห้อง vip สมส.สัญญาบัตร" xfId="26" xr:uid="{90492C4B-D7FB-4C42-88B8-C15E285CDD58}"/>
    <cellStyle name="Standard 2" xfId="28" xr:uid="{AF960B46-771C-48AF-9C82-E17E5D39F68B}"/>
    <cellStyle name="เครื่องหมายจุลภาค 10" xfId="17" xr:uid="{00000000-0005-0000-0000-000005000000}"/>
    <cellStyle name="เครื่องหมายจุลภาค 10 2" xfId="14" xr:uid="{00000000-0005-0000-0000-000006000000}"/>
    <cellStyle name="เครื่องหมายจุลภาค 11" xfId="4" xr:uid="{00000000-0005-0000-0000-000007000000}"/>
    <cellStyle name="เครื่องหมายจุลภาค 11 2" xfId="6" xr:uid="{00000000-0005-0000-0000-000008000000}"/>
    <cellStyle name="เครื่องหมายจุลภาค 14" xfId="11" xr:uid="{00000000-0005-0000-0000-000009000000}"/>
    <cellStyle name="เครื่องหมายจุลภาค 18" xfId="19" xr:uid="{00000000-0005-0000-0000-00000A000000}"/>
    <cellStyle name="เครื่องหมายจุลภาค 2" xfId="2" xr:uid="{00000000-0005-0000-0000-00000B000000}"/>
    <cellStyle name="เครื่องหมายจุลภาค 2 2" xfId="18" xr:uid="{00000000-0005-0000-0000-00000C000000}"/>
    <cellStyle name="เครื่องหมายจุลภาค 3 4" xfId="9" xr:uid="{00000000-0005-0000-0000-00000D000000}"/>
    <cellStyle name="เครื่องหมายจุลภาค 5" xfId="10" xr:uid="{00000000-0005-0000-0000-00000E000000}"/>
    <cellStyle name="เครื่องหมายจุลภาค 6" xfId="12" xr:uid="{00000000-0005-0000-0000-00000F000000}"/>
    <cellStyle name="เครื่องหมายจุลภาค 7" xfId="13" xr:uid="{00000000-0005-0000-0000-000010000000}"/>
    <cellStyle name="เครื่องหมายจุลภาค 9" xfId="21" xr:uid="{00000000-0005-0000-0000-000011000000}"/>
    <cellStyle name="เครื่องหมายจุลภาค_ปรับปรุงสถานที่ทำงาน กบ.ทอ.(ระเบียบใหม่)" xfId="25" xr:uid="{71A782AD-C204-41E5-87EC-A0FBEC411554}"/>
    <cellStyle name="จุลภาค" xfId="3" builtinId="3"/>
    <cellStyle name="จุลภาค 11" xfId="23" xr:uid="{78F37081-FD5C-4A0E-B7B9-DE80A7F0C2C5}"/>
    <cellStyle name="จุลภาค 13" xfId="30" xr:uid="{2A9AF801-A660-4B67-8CE6-577AE61FF9E8}"/>
    <cellStyle name="จุลภาค 13 3" xfId="24" xr:uid="{31B3A634-86AF-44C2-B7DE-57DC22B7AAA6}"/>
    <cellStyle name="จุลภาค 2" xfId="7" xr:uid="{00000000-0005-0000-0000-000012000000}"/>
    <cellStyle name="จุลภาค 2 3" xfId="27" xr:uid="{88D965C4-9863-49CB-BCAD-9F35138FEF6A}"/>
    <cellStyle name="ปกติ" xfId="0" builtinId="0"/>
    <cellStyle name="ปกติ 12" xfId="16" xr:uid="{00000000-0005-0000-0000-000014000000}"/>
    <cellStyle name="ปกติ 2" xfId="1" xr:uid="{00000000-0005-0000-0000-000015000000}"/>
    <cellStyle name="ปกติ 2 3" xfId="32" xr:uid="{B5395551-B77F-4771-AA33-79802D0D98CA}"/>
    <cellStyle name="ปกติ 4" xfId="35" xr:uid="{D8013637-9F15-4077-8D0F-3511EC0841BC}"/>
    <cellStyle name="ปกติ 6" xfId="29" xr:uid="{FE90B5E9-8099-47F1-A324-0D2EE8A7F1E8}"/>
    <cellStyle name="ปกติ 7" xfId="20" xr:uid="{00000000-0005-0000-0000-000016000000}"/>
    <cellStyle name="ปกติ 8" xfId="31" xr:uid="{71720DA0-5887-4316-AAFB-A51E3BBCB7B5}"/>
    <cellStyle name="ปกติ_ปรับปรุงอาคารบ้าน ผบ.บน.21 และ บ้านรอง ผบ.บน.21  ( ทั้งสาม )  ok" xfId="33" xr:uid="{9F4635AF-9212-4914-8B37-DD613CB03E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476250</xdr:colOff>
      <xdr:row>6</xdr:row>
      <xdr:rowOff>19050</xdr:rowOff>
    </xdr:from>
    <xdr:to>
      <xdr:col>8</xdr:col>
      <xdr:colOff>542925</xdr:colOff>
      <xdr:row>7</xdr:row>
      <xdr:rowOff>295275</xdr:rowOff>
    </xdr:to>
    <xdr:sp macro="" textlink="">
      <xdr:nvSpPr>
        <xdr:cNvPr id="2" name="วงเล็บปีกกาขวา 1">
          <a:extLst>
            <a:ext uri="{FF2B5EF4-FFF2-40B4-BE49-F238E27FC236}">
              <a16:creationId xmlns:a16="http://schemas.microsoft.com/office/drawing/2014/main" id="{F4B3EC8C-022B-4C84-AAA2-15854F975D37}"/>
            </a:ext>
          </a:extLst>
        </xdr:cNvPr>
        <xdr:cNvSpPr/>
      </xdr:nvSpPr>
      <xdr:spPr>
        <a:xfrm>
          <a:off x="5534025" y="1905000"/>
          <a:ext cx="66675" cy="59055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495300</xdr:colOff>
      <xdr:row>6</xdr:row>
      <xdr:rowOff>9525</xdr:rowOff>
    </xdr:from>
    <xdr:to>
      <xdr:col>2</xdr:col>
      <xdr:colOff>541019</xdr:colOff>
      <xdr:row>7</xdr:row>
      <xdr:rowOff>266700</xdr:rowOff>
    </xdr:to>
    <xdr:sp macro="" textlink="">
      <xdr:nvSpPr>
        <xdr:cNvPr id="3" name="วงเล็บปีกกาซ้าย 2">
          <a:extLst>
            <a:ext uri="{FF2B5EF4-FFF2-40B4-BE49-F238E27FC236}">
              <a16:creationId xmlns:a16="http://schemas.microsoft.com/office/drawing/2014/main" id="{FD0FF519-BF1D-4F73-860E-7FCF1D6E7F34}"/>
            </a:ext>
          </a:extLst>
        </xdr:cNvPr>
        <xdr:cNvSpPr/>
      </xdr:nvSpPr>
      <xdr:spPr>
        <a:xfrm>
          <a:off x="2257425" y="1895475"/>
          <a:ext cx="45719" cy="57150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38100</xdr:colOff>
      <xdr:row>5</xdr:row>
      <xdr:rowOff>247651</xdr:rowOff>
    </xdr:from>
    <xdr:to>
      <xdr:col>8</xdr:col>
      <xdr:colOff>428625</xdr:colOff>
      <xdr:row>8</xdr:row>
      <xdr:rowOff>114300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F17D7C0-073B-4A1A-914B-798A565EA1E0}"/>
            </a:ext>
          </a:extLst>
        </xdr:cNvPr>
        <xdr:cNvSpPr txBox="1">
          <a:spLocks noChangeArrowheads="1"/>
        </xdr:cNvSpPr>
      </xdr:nvSpPr>
      <xdr:spPr bwMode="auto">
        <a:xfrm>
          <a:off x="2409825" y="1819276"/>
          <a:ext cx="3076575" cy="809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n-US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  (     D     -     E     )     (     A     -     B      )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Cordia New" panose="020B0304020202020204" pitchFamily="34" charset="-34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n-US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</a:t>
          </a:r>
          <a:r>
            <a:rPr lang="th-TH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                    </a:t>
          </a:r>
          <a:r>
            <a:rPr lang="en-US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(     C     -     B     )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Cordia New" panose="020B0304020202020204" pitchFamily="34" charset="-34"/>
          </a:endParaRPr>
        </a:p>
      </xdr:txBody>
    </xdr:sp>
    <xdr:clientData/>
  </xdr:twoCellAnchor>
  <xdr:twoCellAnchor>
    <xdr:from>
      <xdr:col>3</xdr:col>
      <xdr:colOff>295275</xdr:colOff>
      <xdr:row>6</xdr:row>
      <xdr:rowOff>285750</xdr:rowOff>
    </xdr:from>
    <xdr:to>
      <xdr:col>8</xdr:col>
      <xdr:colOff>371475</xdr:colOff>
      <xdr:row>6</xdr:row>
      <xdr:rowOff>295275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8E7E9217-B482-4017-B69A-1654CC66ECCB}"/>
            </a:ext>
          </a:extLst>
        </xdr:cNvPr>
        <xdr:cNvCxnSpPr/>
      </xdr:nvCxnSpPr>
      <xdr:spPr>
        <a:xfrm flipV="1">
          <a:off x="2667000" y="2171700"/>
          <a:ext cx="27622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22</xdr:row>
      <xdr:rowOff>28575</xdr:rowOff>
    </xdr:from>
    <xdr:to>
      <xdr:col>9</xdr:col>
      <xdr:colOff>171450</xdr:colOff>
      <xdr:row>24</xdr:row>
      <xdr:rowOff>9525</xdr:rowOff>
    </xdr:to>
    <xdr:sp macro="" textlink="">
      <xdr:nvSpPr>
        <xdr:cNvPr id="15" name="วงเล็บปีกกาขวา 14">
          <a:extLst>
            <a:ext uri="{FF2B5EF4-FFF2-40B4-BE49-F238E27FC236}">
              <a16:creationId xmlns:a16="http://schemas.microsoft.com/office/drawing/2014/main" id="{10216725-1636-3CAE-3529-6487F2A04E49}"/>
            </a:ext>
          </a:extLst>
        </xdr:cNvPr>
        <xdr:cNvSpPr/>
      </xdr:nvSpPr>
      <xdr:spPr>
        <a:xfrm>
          <a:off x="6372225" y="6848475"/>
          <a:ext cx="104775" cy="609600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476250</xdr:colOff>
      <xdr:row>6</xdr:row>
      <xdr:rowOff>19050</xdr:rowOff>
    </xdr:from>
    <xdr:to>
      <xdr:col>8</xdr:col>
      <xdr:colOff>542925</xdr:colOff>
      <xdr:row>7</xdr:row>
      <xdr:rowOff>295275</xdr:rowOff>
    </xdr:to>
    <xdr:sp macro="" textlink="">
      <xdr:nvSpPr>
        <xdr:cNvPr id="10" name="วงเล็บปีกกาขวา 9">
          <a:extLst>
            <a:ext uri="{FF2B5EF4-FFF2-40B4-BE49-F238E27FC236}">
              <a16:creationId xmlns:a16="http://schemas.microsoft.com/office/drawing/2014/main" id="{E05EB4C0-3B36-49D8-B0AF-63AE4F343FDD}"/>
            </a:ext>
          </a:extLst>
        </xdr:cNvPr>
        <xdr:cNvSpPr/>
      </xdr:nvSpPr>
      <xdr:spPr>
        <a:xfrm>
          <a:off x="6067425" y="2200275"/>
          <a:ext cx="66675" cy="59055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495300</xdr:colOff>
      <xdr:row>6</xdr:row>
      <xdr:rowOff>9525</xdr:rowOff>
    </xdr:from>
    <xdr:to>
      <xdr:col>2</xdr:col>
      <xdr:colOff>541019</xdr:colOff>
      <xdr:row>7</xdr:row>
      <xdr:rowOff>266700</xdr:rowOff>
    </xdr:to>
    <xdr:sp macro="" textlink="">
      <xdr:nvSpPr>
        <xdr:cNvPr id="11" name="วงเล็บปีกกาซ้าย 10">
          <a:extLst>
            <a:ext uri="{FF2B5EF4-FFF2-40B4-BE49-F238E27FC236}">
              <a16:creationId xmlns:a16="http://schemas.microsoft.com/office/drawing/2014/main" id="{0F25001E-7655-4CEE-A7E4-457F84016046}"/>
            </a:ext>
          </a:extLst>
        </xdr:cNvPr>
        <xdr:cNvSpPr/>
      </xdr:nvSpPr>
      <xdr:spPr>
        <a:xfrm>
          <a:off x="2019300" y="2190750"/>
          <a:ext cx="45719" cy="57150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38100</xdr:colOff>
      <xdr:row>5</xdr:row>
      <xdr:rowOff>247651</xdr:rowOff>
    </xdr:from>
    <xdr:to>
      <xdr:col>8</xdr:col>
      <xdr:colOff>428625</xdr:colOff>
      <xdr:row>8</xdr:row>
      <xdr:rowOff>114300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9F728E0F-394B-44B8-A7E3-0B613A5CF087}"/>
            </a:ext>
          </a:extLst>
        </xdr:cNvPr>
        <xdr:cNvSpPr txBox="1">
          <a:spLocks noChangeArrowheads="1"/>
        </xdr:cNvSpPr>
      </xdr:nvSpPr>
      <xdr:spPr bwMode="auto">
        <a:xfrm>
          <a:off x="2457450" y="2114551"/>
          <a:ext cx="3562350" cy="809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n-US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  (     D     -     E     )     (     A     -     B      )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Cordia New" panose="020B0304020202020204" pitchFamily="34" charset="-34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n-US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</a:t>
          </a:r>
          <a:r>
            <a:rPr lang="th-TH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                    </a:t>
          </a:r>
          <a:r>
            <a:rPr lang="en-US" sz="1600">
              <a:effectLst/>
              <a:latin typeface="TH SarabunPSK" panose="020B0500040200020003" pitchFamily="34" charset="-34"/>
              <a:ea typeface="Calibri" panose="020F0502020204030204" pitchFamily="34" charset="0"/>
              <a:cs typeface="Cordia New" panose="020B0304020202020204" pitchFamily="34" charset="-34"/>
            </a:rPr>
            <a:t>  (     C     -     B     )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Cordia New" panose="020B0304020202020204" pitchFamily="34" charset="-34"/>
          </a:endParaRPr>
        </a:p>
      </xdr:txBody>
    </xdr:sp>
    <xdr:clientData/>
  </xdr:twoCellAnchor>
  <xdr:twoCellAnchor>
    <xdr:from>
      <xdr:col>3</xdr:col>
      <xdr:colOff>295275</xdr:colOff>
      <xdr:row>6</xdr:row>
      <xdr:rowOff>285750</xdr:rowOff>
    </xdr:from>
    <xdr:to>
      <xdr:col>8</xdr:col>
      <xdr:colOff>371475</xdr:colOff>
      <xdr:row>6</xdr:row>
      <xdr:rowOff>295275</xdr:rowOff>
    </xdr:to>
    <xdr:cxnSp macro="">
      <xdr:nvCxnSpPr>
        <xdr:cNvPr id="13" name="ตัวเชื่อมต่อตรง 12">
          <a:extLst>
            <a:ext uri="{FF2B5EF4-FFF2-40B4-BE49-F238E27FC236}">
              <a16:creationId xmlns:a16="http://schemas.microsoft.com/office/drawing/2014/main" id="{0C152E1F-7437-4FD7-A574-BF4F3107AB15}"/>
            </a:ext>
          </a:extLst>
        </xdr:cNvPr>
        <xdr:cNvCxnSpPr/>
      </xdr:nvCxnSpPr>
      <xdr:spPr>
        <a:xfrm flipV="1">
          <a:off x="2714625" y="2466975"/>
          <a:ext cx="3248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292892</xdr:colOff>
      <xdr:row>23</xdr:row>
      <xdr:rowOff>2380</xdr:rowOff>
    </xdr:from>
    <xdr:to>
      <xdr:col>9</xdr:col>
      <xdr:colOff>0</xdr:colOff>
      <xdr:row>23</xdr:row>
      <xdr:rowOff>8505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id="{CD9531E3-359D-4536-9307-C6F5C0723FBE}"/>
            </a:ext>
          </a:extLst>
        </xdr:cNvPr>
        <xdr:cNvCxnSpPr>
          <a:cxnSpLocks/>
        </xdr:cNvCxnSpPr>
      </xdr:nvCxnSpPr>
      <xdr:spPr>
        <a:xfrm>
          <a:off x="2712242" y="7431880"/>
          <a:ext cx="4098133" cy="61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22</xdr:row>
      <xdr:rowOff>28575</xdr:rowOff>
    </xdr:from>
    <xdr:to>
      <xdr:col>9</xdr:col>
      <xdr:colOff>171450</xdr:colOff>
      <xdr:row>24</xdr:row>
      <xdr:rowOff>9525</xdr:rowOff>
    </xdr:to>
    <xdr:sp macro="" textlink="">
      <xdr:nvSpPr>
        <xdr:cNvPr id="16" name="วงเล็บปีกกาขวา 15">
          <a:extLst>
            <a:ext uri="{FF2B5EF4-FFF2-40B4-BE49-F238E27FC236}">
              <a16:creationId xmlns:a16="http://schemas.microsoft.com/office/drawing/2014/main" id="{3C7FB13B-7379-4AE6-8BBB-3E7694219AC8}"/>
            </a:ext>
          </a:extLst>
        </xdr:cNvPr>
        <xdr:cNvSpPr/>
      </xdr:nvSpPr>
      <xdr:spPr>
        <a:xfrm>
          <a:off x="6877050" y="7143750"/>
          <a:ext cx="104775" cy="609600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238125</xdr:colOff>
      <xdr:row>22</xdr:row>
      <xdr:rowOff>51023</xdr:rowOff>
    </xdr:from>
    <xdr:to>
      <xdr:col>9</xdr:col>
      <xdr:colOff>212612</xdr:colOff>
      <xdr:row>23</xdr:row>
      <xdr:rowOff>102050</xdr:rowOff>
    </xdr:to>
    <xdr:sp macro="" textlink="">
      <xdr:nvSpPr>
        <xdr:cNvPr id="17" name="กล่องข้อความ 16">
          <a:extLst>
            <a:ext uri="{FF2B5EF4-FFF2-40B4-BE49-F238E27FC236}">
              <a16:creationId xmlns:a16="http://schemas.microsoft.com/office/drawing/2014/main" id="{067A8CBC-9C30-4013-B664-F868DA9D9E57}"/>
            </a:ext>
          </a:extLst>
        </xdr:cNvPr>
        <xdr:cNvSpPr txBox="1"/>
      </xdr:nvSpPr>
      <xdr:spPr>
        <a:xfrm>
          <a:off x="2657475" y="7166198"/>
          <a:ext cx="4365512" cy="3653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VU" sz="1100"/>
            <a:t>(                    -                      )              (                                -                                 )</a:t>
          </a:r>
          <a:endParaRPr lang="th-TH" sz="1100"/>
        </a:p>
      </xdr:txBody>
    </xdr:sp>
    <xdr:clientData/>
  </xdr:twoCellAnchor>
  <xdr:twoCellAnchor>
    <xdr:from>
      <xdr:col>3</xdr:col>
      <xdr:colOff>603141</xdr:colOff>
      <xdr:row>23</xdr:row>
      <xdr:rowOff>50337</xdr:rowOff>
    </xdr:from>
    <xdr:to>
      <xdr:col>8</xdr:col>
      <xdr:colOff>527277</xdr:colOff>
      <xdr:row>24</xdr:row>
      <xdr:rowOff>101364</xdr:rowOff>
    </xdr:to>
    <xdr:sp macro="" textlink="">
      <xdr:nvSpPr>
        <xdr:cNvPr id="18" name="กล่องข้อความ 17">
          <a:extLst>
            <a:ext uri="{FF2B5EF4-FFF2-40B4-BE49-F238E27FC236}">
              <a16:creationId xmlns:a16="http://schemas.microsoft.com/office/drawing/2014/main" id="{6B47A45C-F0DD-4978-9661-C48D2EE739C4}"/>
            </a:ext>
          </a:extLst>
        </xdr:cNvPr>
        <xdr:cNvSpPr txBox="1"/>
      </xdr:nvSpPr>
      <xdr:spPr>
        <a:xfrm>
          <a:off x="3022491" y="7479837"/>
          <a:ext cx="3095961" cy="3653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VU" sz="1100"/>
            <a:t>(                                      -                                          )</a:t>
          </a:r>
          <a:endParaRPr lang="th-TH" sz="1100"/>
        </a:p>
      </xdr:txBody>
    </xdr:sp>
    <xdr:clientData/>
  </xdr:twoCellAnchor>
  <xdr:twoCellAnchor>
    <xdr:from>
      <xdr:col>2</xdr:col>
      <xdr:colOff>790916</xdr:colOff>
      <xdr:row>22</xdr:row>
      <xdr:rowOff>59530</xdr:rowOff>
    </xdr:from>
    <xdr:to>
      <xdr:col>3</xdr:col>
      <xdr:colOff>272144</xdr:colOff>
      <xdr:row>23</xdr:row>
      <xdr:rowOff>68035</xdr:rowOff>
    </xdr:to>
    <xdr:sp macro="" textlink="">
      <xdr:nvSpPr>
        <xdr:cNvPr id="19" name="กล่องข้อความ 18">
          <a:extLst>
            <a:ext uri="{FF2B5EF4-FFF2-40B4-BE49-F238E27FC236}">
              <a16:creationId xmlns:a16="http://schemas.microsoft.com/office/drawing/2014/main" id="{3F765A99-4C0F-494B-883C-7AACE26AC43D}"/>
            </a:ext>
          </a:extLst>
        </xdr:cNvPr>
        <xdr:cNvSpPr txBox="1"/>
      </xdr:nvSpPr>
      <xdr:spPr>
        <a:xfrm>
          <a:off x="2314916" y="7174705"/>
          <a:ext cx="376578" cy="322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VU" sz="1100"/>
            <a:t>-</a:t>
          </a:r>
          <a:endParaRPr lang="th-TH" sz="1100"/>
        </a:p>
      </xdr:txBody>
    </xdr:sp>
    <xdr:clientData/>
  </xdr:twoCellAnchor>
  <xdr:twoCellAnchor>
    <xdr:from>
      <xdr:col>3</xdr:col>
      <xdr:colOff>42517</xdr:colOff>
      <xdr:row>22</xdr:row>
      <xdr:rowOff>2382</xdr:rowOff>
    </xdr:from>
    <xdr:to>
      <xdr:col>3</xdr:col>
      <xdr:colOff>146952</xdr:colOff>
      <xdr:row>23</xdr:row>
      <xdr:rowOff>297997</xdr:rowOff>
    </xdr:to>
    <xdr:sp macro="" textlink="">
      <xdr:nvSpPr>
        <xdr:cNvPr id="20" name="วงเล็บปีกกาขวา 19">
          <a:extLst>
            <a:ext uri="{FF2B5EF4-FFF2-40B4-BE49-F238E27FC236}">
              <a16:creationId xmlns:a16="http://schemas.microsoft.com/office/drawing/2014/main" id="{0C3A33BF-713D-493A-BC10-F60B9BF908AC}"/>
            </a:ext>
          </a:extLst>
        </xdr:cNvPr>
        <xdr:cNvSpPr/>
      </xdr:nvSpPr>
      <xdr:spPr>
        <a:xfrm flipH="1">
          <a:off x="2461867" y="7117557"/>
          <a:ext cx="104435" cy="609940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58851</xdr:colOff>
      <xdr:row>25</xdr:row>
      <xdr:rowOff>50344</xdr:rowOff>
    </xdr:from>
    <xdr:to>
      <xdr:col>3</xdr:col>
      <xdr:colOff>433048</xdr:colOff>
      <xdr:row>26</xdr:row>
      <xdr:rowOff>58849</xdr:rowOff>
    </xdr:to>
    <xdr:sp macro="" textlink="">
      <xdr:nvSpPr>
        <xdr:cNvPr id="21" name="กล่องข้อความ 20">
          <a:extLst>
            <a:ext uri="{FF2B5EF4-FFF2-40B4-BE49-F238E27FC236}">
              <a16:creationId xmlns:a16="http://schemas.microsoft.com/office/drawing/2014/main" id="{74CC552D-C5F7-4C7B-8C24-448AACC3F659}"/>
            </a:ext>
          </a:extLst>
        </xdr:cNvPr>
        <xdr:cNvSpPr txBox="1"/>
      </xdr:nvSpPr>
      <xdr:spPr>
        <a:xfrm>
          <a:off x="2478201" y="8108494"/>
          <a:ext cx="374197" cy="322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VU" sz="1100"/>
            <a:t>-</a:t>
          </a:r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9</xdr:row>
      <xdr:rowOff>47625</xdr:rowOff>
    </xdr:from>
    <xdr:to>
      <xdr:col>12</xdr:col>
      <xdr:colOff>1143000</xdr:colOff>
      <xdr:row>9</xdr:row>
      <xdr:rowOff>180975</xdr:rowOff>
    </xdr:to>
    <xdr:sp macro="" textlink="">
      <xdr:nvSpPr>
        <xdr:cNvPr id="2" name="ลูกศรขวา 1">
          <a:extLst>
            <a:ext uri="{FF2B5EF4-FFF2-40B4-BE49-F238E27FC236}">
              <a16:creationId xmlns:a16="http://schemas.microsoft.com/office/drawing/2014/main" id="{7BBB2D95-C5D0-4D70-B750-86D00FD29326}"/>
            </a:ext>
          </a:extLst>
        </xdr:cNvPr>
        <xdr:cNvSpPr/>
      </xdr:nvSpPr>
      <xdr:spPr>
        <a:xfrm>
          <a:off x="8953500" y="2390775"/>
          <a:ext cx="876300" cy="1333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000%20&#3591;&#3634;&#3609;&#3649;&#3610;&#3610;&#3629;&#3609;&#3640;&#3617;&#3633;&#3605;&#3636;%20&#3611;&#3637;%2069\&#3626;&#3635;&#3648;&#3609;&#3634;&#3586;&#3629;&#3591;%20&#3615;&#3629;&#3619;&#3660;&#3617;&#3649;&#3610;&#3610;&#3649;&#3626;&#3604;&#3591;&#3619;&#3634;&#3618;&#3585;&#3634;&#3619;_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4"/>
      <sheetName val="ปร.1 (ก)"/>
      <sheetName val="ปร.1"/>
      <sheetName val="ปร.2 (ก) "/>
      <sheetName val="ปร.2"/>
      <sheetName val="คชจ.พิเศษ"/>
      <sheetName val="ปร.3 "/>
      <sheetName val="วิธีคำนวณ FACTOR F"/>
      <sheetName val="Factor F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C10">
            <v>1.2039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view="pageBreakPreview" zoomScale="110" zoomScaleNormal="100" zoomScaleSheetLayoutView="110" workbookViewId="0">
      <selection activeCell="D26" sqref="D26"/>
    </sheetView>
  </sheetViews>
  <sheetFormatPr defaultColWidth="9.125" defaultRowHeight="24.95" customHeight="1" x14ac:dyDescent="0.35"/>
  <cols>
    <col min="1" max="1" width="8.125" style="2" customWidth="1"/>
    <col min="2" max="2" width="9.125" style="2" customWidth="1"/>
    <col min="3" max="3" width="24.875" style="2" customWidth="1"/>
    <col min="4" max="4" width="15.75" style="2" customWidth="1"/>
    <col min="5" max="5" width="28.25" style="2" customWidth="1"/>
    <col min="6" max="16384" width="9.125" style="2"/>
  </cols>
  <sheetData>
    <row r="1" spans="1:10" s="1" customFormat="1" ht="38.25" customHeight="1" x14ac:dyDescent="0.3">
      <c r="A1" s="318" t="s">
        <v>200</v>
      </c>
      <c r="B1" s="318"/>
      <c r="C1" s="318"/>
      <c r="D1" s="318"/>
      <c r="E1" s="318"/>
      <c r="F1" s="173"/>
    </row>
    <row r="2" spans="1:10" s="137" customFormat="1" ht="21" x14ac:dyDescent="0.2">
      <c r="A2" s="198" t="s">
        <v>148</v>
      </c>
      <c r="B2" s="198"/>
      <c r="D2" s="198" t="s">
        <v>149</v>
      </c>
      <c r="E2" s="198"/>
      <c r="F2" s="198"/>
      <c r="G2" s="198" t="s">
        <v>23</v>
      </c>
      <c r="H2" s="198"/>
      <c r="I2" s="198"/>
      <c r="J2" s="198"/>
    </row>
    <row r="3" spans="1:10" s="1" customFormat="1" ht="18.75" x14ac:dyDescent="0.3">
      <c r="A3" s="313" t="s">
        <v>136</v>
      </c>
      <c r="B3" s="313"/>
      <c r="C3" s="313"/>
      <c r="D3" s="313"/>
      <c r="E3" s="313"/>
      <c r="F3" s="313"/>
      <c r="G3" s="313"/>
    </row>
    <row r="4" spans="1:10" s="1" customFormat="1" ht="18.75" customHeight="1" x14ac:dyDescent="0.3">
      <c r="A4" s="5" t="s">
        <v>202</v>
      </c>
      <c r="B4" s="5"/>
      <c r="C4" s="5"/>
      <c r="D4" s="5"/>
      <c r="E4" s="5"/>
    </row>
    <row r="5" spans="1:10" s="1" customFormat="1" ht="18.75" customHeight="1" x14ac:dyDescent="0.3">
      <c r="A5" s="167" t="s">
        <v>134</v>
      </c>
      <c r="B5" s="5"/>
      <c r="C5" s="5"/>
      <c r="D5" s="168" t="s">
        <v>135</v>
      </c>
      <c r="E5" s="5"/>
    </row>
    <row r="6" spans="1:10" s="1" customFormat="1" ht="18.75" customHeight="1" x14ac:dyDescent="0.3">
      <c r="E6" s="10" t="s">
        <v>10</v>
      </c>
    </row>
    <row r="7" spans="1:10" s="1" customFormat="1" ht="18.75" customHeight="1" x14ac:dyDescent="0.3">
      <c r="A7" s="6" t="s">
        <v>11</v>
      </c>
      <c r="B7" s="7"/>
      <c r="C7" s="127" t="s">
        <v>2</v>
      </c>
      <c r="D7" s="3" t="s">
        <v>18</v>
      </c>
      <c r="E7" s="3" t="s">
        <v>6</v>
      </c>
    </row>
    <row r="8" spans="1:10" s="183" customFormat="1" ht="62.25" customHeight="1" x14ac:dyDescent="0.2">
      <c r="A8" s="180">
        <v>1</v>
      </c>
      <c r="B8" s="314" t="s">
        <v>201</v>
      </c>
      <c r="C8" s="315"/>
      <c r="D8" s="181"/>
      <c r="E8" s="182"/>
    </row>
    <row r="9" spans="1:10" s="1" customFormat="1" ht="18.75" customHeight="1" x14ac:dyDescent="0.3">
      <c r="A9" s="11"/>
      <c r="B9" s="129"/>
      <c r="C9" s="128"/>
      <c r="D9" s="26"/>
      <c r="E9" s="134"/>
    </row>
    <row r="10" spans="1:10" s="1" customFormat="1" ht="18.75" customHeight="1" x14ac:dyDescent="0.3">
      <c r="A10" s="11"/>
      <c r="B10" s="129"/>
      <c r="C10" s="128"/>
      <c r="D10" s="26"/>
      <c r="E10" s="12"/>
    </row>
    <row r="11" spans="1:10" s="1" customFormat="1" ht="18.75" customHeight="1" x14ac:dyDescent="0.3">
      <c r="A11" s="12"/>
      <c r="B11" s="129"/>
      <c r="C11" s="128"/>
      <c r="D11" s="12"/>
      <c r="E11" s="12"/>
    </row>
    <row r="12" spans="1:10" s="1" customFormat="1" ht="18.75" customHeight="1" x14ac:dyDescent="0.3">
      <c r="A12" s="12"/>
      <c r="B12" s="129"/>
      <c r="C12" s="128"/>
      <c r="D12" s="12"/>
      <c r="E12" s="12"/>
    </row>
    <row r="13" spans="1:10" s="1" customFormat="1" ht="18.75" customHeight="1" x14ac:dyDescent="0.3">
      <c r="A13" s="12"/>
      <c r="B13" s="129"/>
      <c r="C13" s="128"/>
      <c r="D13" s="12"/>
      <c r="E13" s="12"/>
    </row>
    <row r="14" spans="1:10" s="1" customFormat="1" ht="18.75" customHeight="1" x14ac:dyDescent="0.3">
      <c r="A14" s="12"/>
      <c r="B14" s="129"/>
      <c r="C14" s="128"/>
      <c r="D14" s="12"/>
      <c r="E14" s="12"/>
    </row>
    <row r="15" spans="1:10" s="1" customFormat="1" ht="18.75" customHeight="1" x14ac:dyDescent="0.3">
      <c r="A15" s="12"/>
      <c r="B15" s="129"/>
      <c r="C15" s="128"/>
      <c r="D15" s="12"/>
      <c r="E15" s="12"/>
    </row>
    <row r="16" spans="1:10" s="1" customFormat="1" ht="18.75" customHeight="1" x14ac:dyDescent="0.3">
      <c r="A16" s="13"/>
      <c r="B16" s="18"/>
      <c r="C16" s="130"/>
      <c r="D16" s="13"/>
      <c r="E16" s="13"/>
    </row>
    <row r="17" spans="1:9" s="1" customFormat="1" ht="18.75" customHeight="1" x14ac:dyDescent="0.3">
      <c r="A17" s="21"/>
      <c r="C17" s="16" t="s">
        <v>19</v>
      </c>
      <c r="D17" s="27"/>
      <c r="E17" s="20"/>
      <c r="F17" s="197"/>
    </row>
    <row r="18" spans="1:9" s="1" customFormat="1" ht="18.75" customHeight="1" x14ac:dyDescent="0.3">
      <c r="A18" s="24" t="s">
        <v>23</v>
      </c>
      <c r="B18" s="184" t="s">
        <v>21</v>
      </c>
      <c r="C18" s="16" t="s">
        <v>20</v>
      </c>
      <c r="D18" s="131"/>
      <c r="E18" s="20"/>
    </row>
    <row r="19" spans="1:9" s="1" customFormat="1" ht="18.75" customHeight="1" x14ac:dyDescent="0.3">
      <c r="A19" s="22"/>
      <c r="E19" s="28"/>
    </row>
    <row r="20" spans="1:9" s="1" customFormat="1" ht="18.75" x14ac:dyDescent="0.3">
      <c r="A20" s="23"/>
      <c r="B20" s="132" t="s">
        <v>20</v>
      </c>
      <c r="C20" s="316" t="str">
        <f>"("&amp;BAHTTEXT(D18)&amp;")"</f>
        <v>(ศูนย์บาทถ้วน)</v>
      </c>
      <c r="D20" s="316"/>
      <c r="E20" s="317"/>
    </row>
    <row r="21" spans="1:9" s="1" customFormat="1" ht="18.75" customHeight="1" x14ac:dyDescent="0.3"/>
    <row r="22" spans="1:9" s="1" customFormat="1" ht="18.75" customHeight="1" x14ac:dyDescent="0.3"/>
    <row r="23" spans="1:9" s="140" customFormat="1" ht="21" x14ac:dyDescent="0.35">
      <c r="A23" s="170"/>
      <c r="B23" s="170"/>
      <c r="D23" s="171"/>
      <c r="F23" s="170"/>
      <c r="G23" s="170"/>
      <c r="H23" s="172"/>
      <c r="I23" s="172"/>
    </row>
    <row r="24" spans="1:9" s="140" customFormat="1" ht="21" x14ac:dyDescent="0.35">
      <c r="A24" s="170"/>
      <c r="B24" s="170"/>
      <c r="D24" s="171"/>
      <c r="F24" s="170"/>
      <c r="G24" s="170"/>
      <c r="H24" s="172"/>
      <c r="I24" s="172"/>
    </row>
    <row r="25" spans="1:9" s="140" customFormat="1" ht="21" x14ac:dyDescent="0.35">
      <c r="A25" s="170"/>
      <c r="B25" s="170"/>
      <c r="D25" s="171"/>
      <c r="F25" s="170"/>
      <c r="G25" s="170"/>
      <c r="H25" s="172"/>
      <c r="I25" s="172"/>
    </row>
    <row r="26" spans="1:9" s="140" customFormat="1" ht="21" x14ac:dyDescent="0.35">
      <c r="A26" s="170"/>
      <c r="B26" s="170"/>
      <c r="C26" s="170"/>
      <c r="D26" s="170"/>
      <c r="E26" s="170"/>
      <c r="F26" s="170"/>
      <c r="G26" s="170"/>
      <c r="H26" s="172"/>
      <c r="I26" s="172"/>
    </row>
    <row r="27" spans="1:9" s="140" customFormat="1" ht="21" x14ac:dyDescent="0.35">
      <c r="A27" s="170"/>
      <c r="B27" s="170"/>
      <c r="C27" s="170"/>
      <c r="D27" s="170"/>
      <c r="E27" s="170"/>
      <c r="F27" s="170"/>
      <c r="I27" s="172"/>
    </row>
    <row r="28" spans="1:9" ht="21" x14ac:dyDescent="0.35">
      <c r="A28" s="170"/>
      <c r="B28" s="170"/>
      <c r="C28" s="170"/>
      <c r="D28" s="170"/>
      <c r="E28" s="170"/>
      <c r="F28" s="170"/>
      <c r="I28" s="172"/>
    </row>
    <row r="29" spans="1:9" ht="21" x14ac:dyDescent="0.35">
      <c r="A29" s="170"/>
      <c r="B29" s="170"/>
      <c r="C29" s="170"/>
      <c r="D29" s="170"/>
      <c r="E29" s="170"/>
      <c r="F29" s="170"/>
      <c r="I29" s="172"/>
    </row>
    <row r="30" spans="1:9" s="1" customFormat="1" ht="18.75" customHeight="1" x14ac:dyDescent="0.3">
      <c r="C30" s="10"/>
      <c r="D30" s="10"/>
    </row>
    <row r="31" spans="1:9" ht="18.75" customHeight="1" x14ac:dyDescent="0.35">
      <c r="C31" s="10"/>
    </row>
    <row r="32" spans="1:9" ht="18.75" customHeight="1" x14ac:dyDescent="0.35">
      <c r="A32" s="1"/>
      <c r="B32" s="1"/>
      <c r="C32" s="1"/>
    </row>
    <row r="33" spans="1:3" ht="18.75" customHeight="1" x14ac:dyDescent="0.35">
      <c r="A33" s="1"/>
      <c r="B33" s="1"/>
      <c r="C33" s="1"/>
    </row>
    <row r="34" spans="1:3" ht="18.75" customHeight="1" x14ac:dyDescent="0.35"/>
    <row r="35" spans="1:3" ht="18.75" customHeight="1" x14ac:dyDescent="0.35"/>
    <row r="36" spans="1:3" ht="18.75" customHeight="1" x14ac:dyDescent="0.35"/>
    <row r="37" spans="1:3" ht="18.75" customHeight="1" x14ac:dyDescent="0.35"/>
    <row r="38" spans="1:3" ht="18.75" customHeight="1" x14ac:dyDescent="0.35"/>
    <row r="39" spans="1:3" ht="18.75" customHeight="1" x14ac:dyDescent="0.35"/>
    <row r="40" spans="1:3" ht="18.75" customHeight="1" x14ac:dyDescent="0.35"/>
    <row r="41" spans="1:3" ht="18.75" customHeight="1" x14ac:dyDescent="0.35"/>
    <row r="42" spans="1:3" ht="18.75" customHeight="1" x14ac:dyDescent="0.35"/>
    <row r="43" spans="1:3" ht="18.75" customHeight="1" x14ac:dyDescent="0.35"/>
    <row r="44" spans="1:3" ht="18.75" customHeight="1" x14ac:dyDescent="0.35"/>
    <row r="45" spans="1:3" ht="18.75" customHeight="1" x14ac:dyDescent="0.35"/>
    <row r="46" spans="1:3" ht="18.75" customHeight="1" x14ac:dyDescent="0.35"/>
    <row r="47" spans="1:3" ht="18.75" customHeight="1" x14ac:dyDescent="0.35"/>
    <row r="48" spans="1:3" ht="18.75" customHeight="1" x14ac:dyDescent="0.35"/>
    <row r="49" ht="18.75" customHeight="1" x14ac:dyDescent="0.35"/>
    <row r="50" ht="18.75" customHeight="1" x14ac:dyDescent="0.35"/>
    <row r="51" ht="18.75" customHeight="1" x14ac:dyDescent="0.35"/>
    <row r="52" ht="18.75" customHeight="1" x14ac:dyDescent="0.35"/>
    <row r="53" ht="18.75" customHeight="1" x14ac:dyDescent="0.35"/>
    <row r="54" ht="18.75" customHeight="1" x14ac:dyDescent="0.35"/>
    <row r="55" ht="18.75" customHeight="1" x14ac:dyDescent="0.35"/>
    <row r="56" ht="18.75" customHeight="1" x14ac:dyDescent="0.35"/>
    <row r="57" ht="18.75" customHeight="1" x14ac:dyDescent="0.35"/>
    <row r="58" ht="18.75" customHeight="1" x14ac:dyDescent="0.35"/>
  </sheetData>
  <mergeCells count="4">
    <mergeCell ref="A3:G3"/>
    <mergeCell ref="B8:C8"/>
    <mergeCell ref="C20:E20"/>
    <mergeCell ref="A1:E1"/>
  </mergeCells>
  <printOptions horizontalCentered="1"/>
  <pageMargins left="0.23622047244094491" right="0.15748031496062992" top="1.0629921259842521" bottom="0.27559055118110237" header="0.31496062992125984" footer="0.15748031496062992"/>
  <pageSetup paperSize="9" orientation="portrait" r:id="rId1"/>
  <headerFooter>
    <oddHeader>&amp;C&amp;"TH SarabunPSK,ตัวหนา"&amp;16แบบสรุปราคากลางงานก่อสร้างอาคาร
&amp;R&amp;"TH SarabunPSK,ธรรมดา"&amp;14แบบ ปร.4 แผ่นที่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view="pageBreakPreview" zoomScale="115" zoomScaleNormal="100" zoomScaleSheetLayoutView="115" workbookViewId="0">
      <selection activeCell="D11" sqref="D11"/>
    </sheetView>
  </sheetViews>
  <sheetFormatPr defaultColWidth="9.125" defaultRowHeight="24.95" customHeight="1" x14ac:dyDescent="0.35"/>
  <cols>
    <col min="1" max="1" width="7.25" style="2" customWidth="1"/>
    <col min="2" max="2" width="31.375" style="2" customWidth="1"/>
    <col min="3" max="3" width="12.375" style="2" customWidth="1"/>
    <col min="4" max="4" width="12" style="2" customWidth="1"/>
    <col min="5" max="5" width="14.375" style="2" customWidth="1"/>
    <col min="6" max="6" width="12.625" style="2" customWidth="1"/>
    <col min="7" max="7" width="9.125" style="2"/>
    <col min="8" max="8" width="12.375" style="2" bestFit="1" customWidth="1"/>
    <col min="9" max="16384" width="9.125" style="2"/>
  </cols>
  <sheetData>
    <row r="1" spans="1:10" s="1" customFormat="1" ht="18.75" customHeight="1" x14ac:dyDescent="0.3">
      <c r="A1" s="4" t="s">
        <v>1</v>
      </c>
      <c r="B1" s="4"/>
      <c r="C1" s="4"/>
      <c r="D1" s="4"/>
      <c r="E1" s="4"/>
      <c r="F1" s="4"/>
    </row>
    <row r="2" spans="1:10" s="1" customFormat="1" ht="39.75" customHeight="1" x14ac:dyDescent="0.3">
      <c r="A2" s="318" t="s">
        <v>200</v>
      </c>
      <c r="B2" s="318"/>
      <c r="C2" s="318"/>
      <c r="D2" s="318"/>
      <c r="E2" s="318"/>
      <c r="F2" s="318"/>
      <c r="G2" s="173"/>
      <c r="H2" s="173"/>
      <c r="I2" s="173"/>
      <c r="J2" s="173"/>
    </row>
    <row r="3" spans="1:10" s="137" customFormat="1" ht="21" x14ac:dyDescent="0.2">
      <c r="A3" s="198" t="s">
        <v>148</v>
      </c>
      <c r="B3" s="198"/>
      <c r="C3" s="319" t="s">
        <v>149</v>
      </c>
      <c r="D3" s="319"/>
      <c r="E3" s="319"/>
      <c r="F3" s="319"/>
      <c r="G3" s="198" t="s">
        <v>23</v>
      </c>
      <c r="H3" s="198"/>
      <c r="I3" s="198"/>
      <c r="J3" s="198"/>
    </row>
    <row r="4" spans="1:10" s="1" customFormat="1" ht="18.75" x14ac:dyDescent="0.3">
      <c r="A4" s="313" t="s">
        <v>136</v>
      </c>
      <c r="B4" s="313"/>
      <c r="C4" s="313"/>
      <c r="D4" s="313"/>
      <c r="E4" s="313"/>
      <c r="F4" s="313"/>
      <c r="G4" s="313"/>
    </row>
    <row r="5" spans="1:10" s="1" customFormat="1" ht="18.75" customHeight="1" x14ac:dyDescent="0.3">
      <c r="A5" s="5" t="s">
        <v>138</v>
      </c>
      <c r="B5" s="5"/>
      <c r="C5" s="5"/>
      <c r="D5" s="5"/>
      <c r="E5" s="5"/>
      <c r="F5" s="5"/>
    </row>
    <row r="6" spans="1:10" s="1" customFormat="1" ht="18.75" customHeight="1" x14ac:dyDescent="0.3">
      <c r="A6" s="167" t="s">
        <v>134</v>
      </c>
      <c r="B6" s="5"/>
      <c r="C6" s="168" t="s">
        <v>135</v>
      </c>
      <c r="D6" s="5"/>
      <c r="E6" s="5"/>
      <c r="F6" s="5"/>
    </row>
    <row r="7" spans="1:10" s="1" customFormat="1" ht="18.75" customHeight="1" x14ac:dyDescent="0.3">
      <c r="F7" s="10" t="s">
        <v>10</v>
      </c>
    </row>
    <row r="8" spans="1:10" s="1" customFormat="1" ht="27.75" customHeight="1" thickBot="1" x14ac:dyDescent="0.35">
      <c r="A8" s="6" t="s">
        <v>11</v>
      </c>
      <c r="B8" s="7" t="s">
        <v>2</v>
      </c>
      <c r="C8" s="3" t="s">
        <v>0</v>
      </c>
      <c r="D8" s="8" t="s">
        <v>13</v>
      </c>
      <c r="E8" s="8" t="s">
        <v>14</v>
      </c>
      <c r="F8" s="8" t="s">
        <v>6</v>
      </c>
    </row>
    <row r="9" spans="1:10" s="1" customFormat="1" ht="65.25" customHeight="1" thickTop="1" x14ac:dyDescent="0.3">
      <c r="A9" s="174">
        <v>1</v>
      </c>
      <c r="B9" s="175" t="s">
        <v>201</v>
      </c>
      <c r="C9" s="176"/>
      <c r="D9" s="177"/>
      <c r="E9" s="178"/>
      <c r="F9" s="179" t="s">
        <v>137</v>
      </c>
    </row>
    <row r="10" spans="1:10" s="1" customFormat="1" ht="18.75" customHeight="1" x14ac:dyDescent="0.3">
      <c r="A10" s="11"/>
      <c r="B10" s="12"/>
      <c r="C10" s="12"/>
      <c r="D10" s="12"/>
      <c r="E10" s="12"/>
      <c r="F10" s="12"/>
    </row>
    <row r="11" spans="1:10" s="1" customFormat="1" ht="18.75" customHeight="1" x14ac:dyDescent="0.3">
      <c r="A11" s="11"/>
      <c r="B11" s="12"/>
      <c r="C11" s="12"/>
      <c r="D11" s="12"/>
      <c r="E11" s="12"/>
      <c r="F11" s="12"/>
    </row>
    <row r="12" spans="1:10" s="1" customFormat="1" ht="18.75" customHeight="1" x14ac:dyDescent="0.3">
      <c r="A12" s="11"/>
      <c r="B12" s="12"/>
      <c r="C12" s="12"/>
      <c r="D12" s="12"/>
      <c r="E12" s="12"/>
      <c r="F12" s="12"/>
    </row>
    <row r="13" spans="1:10" s="1" customFormat="1" ht="18.75" customHeight="1" x14ac:dyDescent="0.3">
      <c r="A13" s="12"/>
      <c r="B13" s="14" t="s">
        <v>15</v>
      </c>
      <c r="C13" s="12"/>
      <c r="D13" s="12"/>
      <c r="E13" s="12"/>
      <c r="F13" s="12"/>
    </row>
    <row r="14" spans="1:10" s="1" customFormat="1" ht="18.75" customHeight="1" x14ac:dyDescent="0.3">
      <c r="A14" s="12"/>
      <c r="B14" s="12" t="s">
        <v>139</v>
      </c>
      <c r="C14" s="12"/>
      <c r="D14" s="12"/>
      <c r="E14" s="12"/>
      <c r="F14" s="12"/>
    </row>
    <row r="15" spans="1:10" s="1" customFormat="1" ht="18.75" customHeight="1" x14ac:dyDescent="0.3">
      <c r="A15" s="12"/>
      <c r="B15" s="12" t="s">
        <v>140</v>
      </c>
      <c r="C15" s="12"/>
      <c r="D15" s="12"/>
      <c r="E15" s="12"/>
      <c r="F15" s="12"/>
    </row>
    <row r="16" spans="1:10" s="1" customFormat="1" ht="18.75" customHeight="1" x14ac:dyDescent="0.3">
      <c r="A16" s="12"/>
      <c r="B16" s="12" t="s">
        <v>145</v>
      </c>
      <c r="C16" s="12"/>
      <c r="D16" s="12"/>
      <c r="E16" s="12"/>
      <c r="F16" s="12"/>
    </row>
    <row r="17" spans="1:9" s="1" customFormat="1" ht="18.75" customHeight="1" x14ac:dyDescent="0.3">
      <c r="A17" s="13"/>
      <c r="B17" s="13" t="s">
        <v>141</v>
      </c>
      <c r="C17" s="13"/>
      <c r="D17" s="13"/>
      <c r="E17" s="13"/>
      <c r="F17" s="13"/>
    </row>
    <row r="18" spans="1:9" s="1" customFormat="1" ht="18.75" customHeight="1" x14ac:dyDescent="0.3">
      <c r="D18" s="9" t="s">
        <v>16</v>
      </c>
      <c r="E18" s="25"/>
    </row>
    <row r="19" spans="1:9" s="1" customFormat="1" ht="18.75" customHeight="1" x14ac:dyDescent="0.3"/>
    <row r="20" spans="1:9" s="1" customFormat="1" ht="18.75" customHeight="1" x14ac:dyDescent="0.3"/>
    <row r="21" spans="1:9" s="140" customFormat="1" ht="21" x14ac:dyDescent="0.35">
      <c r="A21" s="170"/>
      <c r="B21" s="170"/>
      <c r="D21" s="171"/>
      <c r="F21" s="170"/>
      <c r="G21" s="170"/>
      <c r="H21" s="172"/>
      <c r="I21" s="172"/>
    </row>
    <row r="22" spans="1:9" s="140" customFormat="1" ht="21" x14ac:dyDescent="0.35">
      <c r="A22" s="170"/>
      <c r="B22" s="170"/>
      <c r="D22" s="171"/>
      <c r="F22" s="170"/>
      <c r="G22" s="170"/>
      <c r="H22" s="172"/>
      <c r="I22" s="172"/>
    </row>
    <row r="23" spans="1:9" s="140" customFormat="1" ht="21" x14ac:dyDescent="0.35">
      <c r="A23" s="170"/>
      <c r="B23" s="170"/>
      <c r="D23" s="171"/>
      <c r="F23" s="170"/>
      <c r="G23" s="170"/>
      <c r="H23" s="172"/>
      <c r="I23" s="172"/>
    </row>
    <row r="24" spans="1:9" s="140" customFormat="1" ht="21" x14ac:dyDescent="0.35">
      <c r="A24" s="170"/>
      <c r="B24" s="170"/>
      <c r="C24" s="170"/>
      <c r="D24" s="170"/>
      <c r="E24" s="170"/>
      <c r="F24" s="170"/>
      <c r="G24" s="170"/>
      <c r="H24" s="172"/>
      <c r="I24" s="172"/>
    </row>
    <row r="25" spans="1:9" s="140" customFormat="1" ht="21" x14ac:dyDescent="0.35">
      <c r="A25" s="170"/>
      <c r="B25" s="170"/>
      <c r="C25" s="170"/>
      <c r="D25" s="170"/>
      <c r="E25" s="170"/>
      <c r="F25" s="170"/>
      <c r="I25" s="172"/>
    </row>
    <row r="26" spans="1:9" ht="21" x14ac:dyDescent="0.35">
      <c r="A26" s="170"/>
      <c r="B26" s="170"/>
      <c r="C26" s="170"/>
      <c r="D26" s="170"/>
      <c r="E26" s="170"/>
      <c r="F26" s="170"/>
      <c r="I26" s="172"/>
    </row>
    <row r="27" spans="1:9" ht="21" x14ac:dyDescent="0.35">
      <c r="A27" s="170"/>
      <c r="B27" s="170"/>
      <c r="C27" s="170"/>
      <c r="D27" s="170"/>
      <c r="E27" s="170"/>
      <c r="F27" s="170"/>
      <c r="I27" s="172"/>
    </row>
    <row r="28" spans="1:9" ht="18.75" customHeight="1" x14ac:dyDescent="0.35">
      <c r="B28" s="10"/>
      <c r="E28" s="10"/>
      <c r="F28" s="10"/>
    </row>
  </sheetData>
  <mergeCells count="3">
    <mergeCell ref="A2:F2"/>
    <mergeCell ref="A4:G4"/>
    <mergeCell ref="C3:F3"/>
  </mergeCells>
  <pageMargins left="0.23622047244094491" right="0.15748031496062992" top="1.2598425196850394" bottom="0.27559055118110237" header="0.19685039370078741" footer="0.15748031496062992"/>
  <pageSetup paperSize="9" orientation="portrait" r:id="rId1"/>
  <headerFooter>
    <oddHeader>&amp;C&amp;"TH SarabunPSK,ตัวหนา"&amp;16แบบสรุปค่าก่อสร้าง
ค่างานต้นทุน&amp;R&amp;"TH SarabunPSK,ธรรมดา"&amp;14แบบ ปร.1 (ก) แผ่นที่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D60"/>
  <sheetViews>
    <sheetView tabSelected="1" view="pageBreakPreview" zoomScaleNormal="100" zoomScaleSheetLayoutView="100" workbookViewId="0">
      <selection activeCell="K12" sqref="K12:K60"/>
    </sheetView>
  </sheetViews>
  <sheetFormatPr defaultColWidth="9" defaultRowHeight="24.95" customHeight="1" x14ac:dyDescent="0.2"/>
  <cols>
    <col min="1" max="1" width="4.875" style="141" customWidth="1"/>
    <col min="2" max="2" width="45.75" style="141" customWidth="1"/>
    <col min="3" max="3" width="8.75" style="141" customWidth="1"/>
    <col min="4" max="4" width="6.375" style="141" customWidth="1"/>
    <col min="5" max="5" width="10.375" style="142" customWidth="1"/>
    <col min="6" max="6" width="11.875" style="142" customWidth="1"/>
    <col min="7" max="7" width="10.25" style="142" customWidth="1"/>
    <col min="8" max="8" width="11.25" style="142" customWidth="1"/>
    <col min="9" max="9" width="13.125" style="142" customWidth="1"/>
    <col min="10" max="10" width="7.375" style="141" customWidth="1"/>
    <col min="11" max="11" width="14.75" style="141" customWidth="1"/>
    <col min="12" max="12" width="11" style="141" bestFit="1" customWidth="1"/>
    <col min="13" max="13" width="9.75" style="141" bestFit="1" customWidth="1"/>
    <col min="14" max="14" width="11" style="141" bestFit="1" customWidth="1"/>
    <col min="15" max="15" width="15.875" style="141" customWidth="1"/>
    <col min="16" max="16" width="9.125" style="141" bestFit="1" customWidth="1"/>
    <col min="17" max="17" width="9" style="141"/>
    <col min="18" max="19" width="9.125" style="141" bestFit="1" customWidth="1"/>
    <col min="20" max="16384" width="9" style="141"/>
  </cols>
  <sheetData>
    <row r="1" spans="1:14" s="137" customFormat="1" ht="21" x14ac:dyDescent="0.2">
      <c r="A1" s="320" t="s">
        <v>128</v>
      </c>
      <c r="B1" s="320"/>
      <c r="C1" s="320"/>
      <c r="D1" s="320"/>
      <c r="E1" s="320"/>
      <c r="F1" s="320"/>
      <c r="G1" s="320"/>
      <c r="H1" s="135"/>
      <c r="I1" s="135"/>
      <c r="J1" s="136"/>
    </row>
    <row r="2" spans="1:14" s="138" customFormat="1" ht="21" customHeight="1" x14ac:dyDescent="0.2">
      <c r="A2" s="198" t="s">
        <v>147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4" s="137" customFormat="1" ht="21" x14ac:dyDescent="0.2">
      <c r="A3" s="198" t="s">
        <v>148</v>
      </c>
      <c r="B3" s="198"/>
      <c r="C3" s="319" t="s">
        <v>149</v>
      </c>
      <c r="D3" s="319"/>
      <c r="E3" s="319"/>
      <c r="F3" s="319"/>
      <c r="G3" s="198" t="s">
        <v>23</v>
      </c>
      <c r="H3" s="198"/>
      <c r="I3" s="198"/>
      <c r="J3" s="198"/>
    </row>
    <row r="4" spans="1:14" s="137" customFormat="1" ht="21" x14ac:dyDescent="0.2">
      <c r="A4" s="319" t="s">
        <v>136</v>
      </c>
      <c r="B4" s="319"/>
      <c r="C4" s="319"/>
      <c r="D4" s="319"/>
      <c r="E4" s="319"/>
      <c r="F4" s="319"/>
      <c r="G4" s="319"/>
      <c r="H4" s="189"/>
      <c r="I4" s="189"/>
      <c r="J4" s="189"/>
    </row>
    <row r="5" spans="1:14" s="169" customFormat="1" ht="21" x14ac:dyDescent="0.3">
      <c r="A5" s="199" t="s">
        <v>150</v>
      </c>
      <c r="B5" s="200"/>
      <c r="C5" s="325" t="s">
        <v>151</v>
      </c>
      <c r="D5" s="325"/>
      <c r="E5" s="325"/>
      <c r="F5" s="326" t="s">
        <v>23</v>
      </c>
      <c r="G5" s="326"/>
      <c r="H5" s="201"/>
      <c r="I5" s="201"/>
      <c r="J5" s="201"/>
    </row>
    <row r="6" spans="1:14" ht="18.75" x14ac:dyDescent="0.2">
      <c r="I6" s="321" t="s">
        <v>129</v>
      </c>
      <c r="J6" s="321"/>
    </row>
    <row r="7" spans="1:14" s="144" customFormat="1" ht="13.5" x14ac:dyDescent="0.2">
      <c r="A7" s="322" t="s">
        <v>11</v>
      </c>
      <c r="B7" s="322" t="s">
        <v>2</v>
      </c>
      <c r="C7" s="322" t="s">
        <v>3</v>
      </c>
      <c r="D7" s="322" t="s">
        <v>4</v>
      </c>
      <c r="E7" s="324" t="s">
        <v>7</v>
      </c>
      <c r="F7" s="324"/>
      <c r="G7" s="324" t="s">
        <v>8</v>
      </c>
      <c r="H7" s="324"/>
      <c r="I7" s="143" t="s">
        <v>12</v>
      </c>
      <c r="J7" s="322" t="s">
        <v>6</v>
      </c>
    </row>
    <row r="8" spans="1:14" s="144" customFormat="1" ht="14.25" thickBot="1" x14ac:dyDescent="0.25">
      <c r="A8" s="323"/>
      <c r="B8" s="323"/>
      <c r="C8" s="323"/>
      <c r="D8" s="323"/>
      <c r="E8" s="202" t="s">
        <v>9</v>
      </c>
      <c r="F8" s="202" t="s">
        <v>5</v>
      </c>
      <c r="G8" s="202" t="s">
        <v>9</v>
      </c>
      <c r="H8" s="202" t="s">
        <v>5</v>
      </c>
      <c r="I8" s="202" t="s">
        <v>130</v>
      </c>
      <c r="J8" s="323"/>
    </row>
    <row r="9" spans="1:14" s="144" customFormat="1" ht="19.5" thickTop="1" x14ac:dyDescent="0.2">
      <c r="A9" s="203">
        <v>1</v>
      </c>
      <c r="B9" s="204" t="s">
        <v>152</v>
      </c>
      <c r="C9" s="205"/>
      <c r="D9" s="206"/>
      <c r="E9" s="207"/>
      <c r="F9" s="207"/>
      <c r="G9" s="207"/>
      <c r="H9" s="207"/>
      <c r="I9" s="207"/>
      <c r="J9" s="208"/>
    </row>
    <row r="10" spans="1:14" s="144" customFormat="1" ht="21" x14ac:dyDescent="0.2">
      <c r="A10" s="209"/>
      <c r="B10" s="210" t="s">
        <v>153</v>
      </c>
      <c r="C10" s="211"/>
      <c r="D10" s="209" t="s">
        <v>24</v>
      </c>
      <c r="E10" s="212"/>
      <c r="F10" s="212"/>
      <c r="G10" s="212"/>
      <c r="H10" s="212"/>
      <c r="I10" s="212"/>
      <c r="J10" s="213"/>
      <c r="K10" s="145"/>
    </row>
    <row r="11" spans="1:14" s="144" customFormat="1" ht="21" x14ac:dyDescent="0.2">
      <c r="A11" s="209"/>
      <c r="B11" s="210" t="s">
        <v>154</v>
      </c>
      <c r="C11" s="214"/>
      <c r="D11" s="209" t="s">
        <v>22</v>
      </c>
      <c r="E11" s="212"/>
      <c r="F11" s="212"/>
      <c r="G11" s="212"/>
      <c r="H11" s="212"/>
      <c r="I11" s="212"/>
      <c r="J11" s="213"/>
      <c r="K11" s="145"/>
    </row>
    <row r="12" spans="1:14" s="144" customFormat="1" ht="23.25" x14ac:dyDescent="0.2">
      <c r="A12" s="209"/>
      <c r="B12" s="215"/>
      <c r="C12" s="214"/>
      <c r="D12" s="214"/>
      <c r="E12" s="212"/>
      <c r="F12" s="216"/>
      <c r="G12" s="212"/>
      <c r="H12" s="216"/>
      <c r="I12" s="216"/>
      <c r="J12" s="213"/>
      <c r="K12" s="147"/>
    </row>
    <row r="13" spans="1:14" s="144" customFormat="1" ht="23.25" x14ac:dyDescent="0.2">
      <c r="A13" s="215">
        <v>2</v>
      </c>
      <c r="B13" s="217" t="s">
        <v>155</v>
      </c>
      <c r="C13" s="214"/>
      <c r="D13" s="214"/>
      <c r="E13" s="214"/>
      <c r="F13" s="212"/>
      <c r="G13" s="214"/>
      <c r="H13" s="214"/>
      <c r="I13" s="212"/>
      <c r="J13" s="213"/>
      <c r="K13" s="148"/>
      <c r="L13" s="149"/>
    </row>
    <row r="14" spans="1:14" s="144" customFormat="1" ht="23.25" customHeight="1" x14ac:dyDescent="0.2">
      <c r="A14" s="209"/>
      <c r="B14" s="210" t="s">
        <v>156</v>
      </c>
      <c r="C14" s="214"/>
      <c r="D14" s="209" t="s">
        <v>157</v>
      </c>
      <c r="E14" s="212"/>
      <c r="F14" s="212"/>
      <c r="G14" s="212"/>
      <c r="H14" s="212"/>
      <c r="I14" s="212"/>
      <c r="J14" s="213"/>
      <c r="K14" s="150"/>
    </row>
    <row r="15" spans="1:14" s="144" customFormat="1" ht="23.25" x14ac:dyDescent="0.2">
      <c r="A15" s="218"/>
      <c r="B15" s="219" t="s">
        <v>158</v>
      </c>
      <c r="C15" s="220"/>
      <c r="D15" s="221" t="s">
        <v>24</v>
      </c>
      <c r="E15" s="212"/>
      <c r="F15" s="212"/>
      <c r="G15" s="212"/>
      <c r="H15" s="212"/>
      <c r="I15" s="212"/>
      <c r="J15" s="213"/>
      <c r="K15" s="151"/>
    </row>
    <row r="16" spans="1:14" s="144" customFormat="1" ht="23.25" x14ac:dyDescent="0.2">
      <c r="A16" s="218"/>
      <c r="B16" s="219" t="s">
        <v>159</v>
      </c>
      <c r="C16" s="220"/>
      <c r="D16" s="221" t="s">
        <v>24</v>
      </c>
      <c r="E16" s="212"/>
      <c r="F16" s="212"/>
      <c r="G16" s="327"/>
      <c r="H16" s="327"/>
      <c r="I16" s="212"/>
      <c r="J16" s="213"/>
      <c r="K16" s="152"/>
      <c r="N16" s="150"/>
    </row>
    <row r="17" spans="1:12" s="154" customFormat="1" ht="23.25" x14ac:dyDescent="0.2">
      <c r="A17" s="222"/>
      <c r="B17" s="223" t="s">
        <v>160</v>
      </c>
      <c r="C17" s="224"/>
      <c r="D17" s="225" t="s">
        <v>161</v>
      </c>
      <c r="E17" s="226"/>
      <c r="F17" s="226"/>
      <c r="G17" s="226"/>
      <c r="H17" s="226"/>
      <c r="I17" s="226"/>
      <c r="J17" s="225"/>
      <c r="K17" s="153"/>
    </row>
    <row r="18" spans="1:12" s="144" customFormat="1" ht="23.25" x14ac:dyDescent="0.2">
      <c r="A18" s="222"/>
      <c r="B18" s="223" t="s">
        <v>162</v>
      </c>
      <c r="C18" s="224"/>
      <c r="D18" s="225" t="s">
        <v>161</v>
      </c>
      <c r="E18" s="226"/>
      <c r="F18" s="226"/>
      <c r="G18" s="226"/>
      <c r="H18" s="226"/>
      <c r="I18" s="226"/>
      <c r="J18" s="225"/>
      <c r="K18" s="152"/>
    </row>
    <row r="19" spans="1:12" s="144" customFormat="1" ht="23.25" x14ac:dyDescent="0.2">
      <c r="A19" s="222"/>
      <c r="B19" s="223" t="s">
        <v>163</v>
      </c>
      <c r="C19" s="224"/>
      <c r="D19" s="225" t="s">
        <v>157</v>
      </c>
      <c r="E19" s="226"/>
      <c r="F19" s="226"/>
      <c r="G19" s="226"/>
      <c r="H19" s="226"/>
      <c r="I19" s="226"/>
      <c r="J19" s="225"/>
      <c r="K19" s="148"/>
      <c r="L19" s="149"/>
    </row>
    <row r="20" spans="1:12" s="144" customFormat="1" ht="23.25" x14ac:dyDescent="0.2">
      <c r="A20" s="221"/>
      <c r="B20" s="227" t="s">
        <v>164</v>
      </c>
      <c r="C20" s="211"/>
      <c r="D20" s="221" t="s">
        <v>25</v>
      </c>
      <c r="E20" s="228"/>
      <c r="F20" s="228"/>
      <c r="G20" s="228"/>
      <c r="H20" s="228"/>
      <c r="I20" s="228"/>
      <c r="J20" s="146"/>
      <c r="K20" s="148"/>
      <c r="L20" s="149"/>
    </row>
    <row r="21" spans="1:12" s="144" customFormat="1" ht="23.25" x14ac:dyDescent="0.2">
      <c r="A21" s="229"/>
      <c r="B21" s="230" t="s">
        <v>165</v>
      </c>
      <c r="C21" s="231"/>
      <c r="D21" s="229" t="s">
        <v>166</v>
      </c>
      <c r="E21" s="232"/>
      <c r="F21" s="232"/>
      <c r="G21" s="231"/>
      <c r="H21" s="232"/>
      <c r="I21" s="232"/>
      <c r="J21" s="233"/>
      <c r="K21" s="148"/>
      <c r="L21" s="149"/>
    </row>
    <row r="22" spans="1:12" s="144" customFormat="1" ht="21" x14ac:dyDescent="0.2">
      <c r="A22" s="209"/>
      <c r="B22" s="210" t="s">
        <v>167</v>
      </c>
      <c r="C22" s="214"/>
      <c r="D22" s="209" t="s">
        <v>166</v>
      </c>
      <c r="E22" s="212"/>
      <c r="F22" s="212"/>
      <c r="G22" s="212"/>
      <c r="H22" s="212"/>
      <c r="I22" s="212"/>
      <c r="J22" s="213"/>
      <c r="K22" s="145"/>
    </row>
    <row r="23" spans="1:12" s="156" customFormat="1" ht="21" customHeight="1" x14ac:dyDescent="0.2">
      <c r="A23" s="221"/>
      <c r="B23" s="227" t="s">
        <v>168</v>
      </c>
      <c r="C23" s="211"/>
      <c r="D23" s="221" t="s">
        <v>166</v>
      </c>
      <c r="E23" s="228"/>
      <c r="F23" s="212"/>
      <c r="G23" s="228"/>
      <c r="H23" s="212"/>
      <c r="I23" s="212"/>
      <c r="J23" s="146"/>
      <c r="K23" s="155"/>
    </row>
    <row r="24" spans="1:12" s="156" customFormat="1" ht="46.5" customHeight="1" x14ac:dyDescent="0.2">
      <c r="A24" s="234"/>
      <c r="B24" s="235" t="s">
        <v>169</v>
      </c>
      <c r="C24" s="236"/>
      <c r="D24" s="234" t="s">
        <v>24</v>
      </c>
      <c r="E24" s="237"/>
      <c r="F24" s="237"/>
      <c r="G24" s="237"/>
      <c r="H24" s="237"/>
      <c r="I24" s="237"/>
      <c r="J24" s="238"/>
      <c r="K24" s="239"/>
      <c r="L24" s="240"/>
    </row>
    <row r="25" spans="1:12" s="144" customFormat="1" ht="23.25" x14ac:dyDescent="0.2">
      <c r="A25" s="209"/>
      <c r="B25" s="235" t="s">
        <v>170</v>
      </c>
      <c r="C25" s="214"/>
      <c r="D25" s="209" t="s">
        <v>171</v>
      </c>
      <c r="E25" s="212"/>
      <c r="F25" s="212"/>
      <c r="G25" s="212"/>
      <c r="H25" s="212"/>
      <c r="I25" s="212"/>
      <c r="J25" s="241"/>
      <c r="K25" s="148"/>
      <c r="L25" s="149"/>
    </row>
    <row r="26" spans="1:12" s="156" customFormat="1" ht="24" customHeight="1" x14ac:dyDescent="0.2">
      <c r="A26" s="221"/>
      <c r="B26" s="242" t="s">
        <v>172</v>
      </c>
      <c r="C26" s="211"/>
      <c r="D26" s="221" t="s">
        <v>24</v>
      </c>
      <c r="E26" s="212"/>
      <c r="F26" s="212"/>
      <c r="G26" s="327"/>
      <c r="H26" s="327"/>
      <c r="I26" s="212"/>
      <c r="J26" s="146"/>
      <c r="K26" s="155"/>
    </row>
    <row r="27" spans="1:12" s="144" customFormat="1" ht="23.25" x14ac:dyDescent="0.2">
      <c r="A27" s="221"/>
      <c r="B27" s="242"/>
      <c r="C27" s="211"/>
      <c r="D27" s="221"/>
      <c r="E27" s="212"/>
      <c r="F27" s="212"/>
      <c r="G27" s="214"/>
      <c r="H27" s="214"/>
      <c r="I27" s="212"/>
      <c r="J27" s="146"/>
      <c r="K27" s="148"/>
      <c r="L27" s="149"/>
    </row>
    <row r="28" spans="1:12" s="144" customFormat="1" ht="21" x14ac:dyDescent="0.2">
      <c r="A28" s="243">
        <v>3</v>
      </c>
      <c r="B28" s="244" t="s">
        <v>173</v>
      </c>
      <c r="C28" s="245"/>
      <c r="D28" s="246"/>
      <c r="E28" s="247"/>
      <c r="F28" s="248"/>
      <c r="G28" s="247"/>
      <c r="H28" s="248"/>
      <c r="I28" s="249"/>
      <c r="J28" s="250"/>
      <c r="K28" s="145"/>
    </row>
    <row r="29" spans="1:12" s="144" customFormat="1" ht="23.25" x14ac:dyDescent="0.2">
      <c r="A29" s="251">
        <v>3.1</v>
      </c>
      <c r="B29" s="252" t="s">
        <v>174</v>
      </c>
      <c r="C29" s="245"/>
      <c r="D29" s="246"/>
      <c r="E29" s="247"/>
      <c r="F29" s="248"/>
      <c r="G29" s="247"/>
      <c r="H29" s="248"/>
      <c r="I29" s="249"/>
      <c r="J29" s="250"/>
      <c r="K29" s="148"/>
      <c r="L29" s="149"/>
    </row>
    <row r="30" spans="1:12" s="144" customFormat="1" ht="21" x14ac:dyDescent="0.3">
      <c r="A30" s="243"/>
      <c r="B30" s="253" t="s">
        <v>175</v>
      </c>
      <c r="C30" s="254"/>
      <c r="D30" s="255" t="s">
        <v>176</v>
      </c>
      <c r="E30" s="254"/>
      <c r="F30" s="254"/>
      <c r="G30" s="254"/>
      <c r="H30" s="254"/>
      <c r="I30" s="254"/>
      <c r="J30" s="250"/>
      <c r="K30" s="145"/>
    </row>
    <row r="31" spans="1:12" s="144" customFormat="1" ht="23.25" x14ac:dyDescent="0.2">
      <c r="A31" s="243"/>
      <c r="B31" s="256" t="s">
        <v>177</v>
      </c>
      <c r="C31" s="257"/>
      <c r="D31" s="258" t="s">
        <v>22</v>
      </c>
      <c r="E31" s="257"/>
      <c r="F31" s="259"/>
      <c r="G31" s="254"/>
      <c r="H31" s="254"/>
      <c r="I31" s="254"/>
      <c r="J31" s="250"/>
      <c r="K31" s="148"/>
      <c r="L31" s="149"/>
    </row>
    <row r="32" spans="1:12" s="144" customFormat="1" ht="21" x14ac:dyDescent="0.2">
      <c r="A32" s="251">
        <v>3.2</v>
      </c>
      <c r="B32" s="252" t="s">
        <v>178</v>
      </c>
      <c r="C32" s="260"/>
      <c r="D32" s="261"/>
      <c r="E32" s="262"/>
      <c r="F32" s="263"/>
      <c r="G32" s="262"/>
      <c r="H32" s="263"/>
      <c r="I32" s="264"/>
      <c r="J32" s="250"/>
      <c r="K32" s="145"/>
    </row>
    <row r="33" spans="1:238" s="144" customFormat="1" ht="23.25" x14ac:dyDescent="0.2">
      <c r="A33" s="243"/>
      <c r="B33" s="242" t="s">
        <v>179</v>
      </c>
      <c r="C33" s="260"/>
      <c r="D33" s="255" t="s">
        <v>22</v>
      </c>
      <c r="E33" s="265"/>
      <c r="F33" s="266"/>
      <c r="G33" s="266"/>
      <c r="H33" s="266"/>
      <c r="I33" s="254"/>
      <c r="J33" s="250"/>
      <c r="K33" s="148"/>
      <c r="L33" s="149"/>
    </row>
    <row r="34" spans="1:238" s="144" customFormat="1" ht="21" x14ac:dyDescent="0.3">
      <c r="A34" s="251">
        <v>3.3</v>
      </c>
      <c r="B34" s="267" t="s">
        <v>180</v>
      </c>
      <c r="C34" s="268"/>
      <c r="D34" s="261"/>
      <c r="E34" s="268"/>
      <c r="F34" s="269"/>
      <c r="G34" s="265"/>
      <c r="H34" s="269"/>
      <c r="I34" s="260"/>
      <c r="J34" s="245"/>
      <c r="K34" s="145"/>
    </row>
    <row r="35" spans="1:238" s="144" customFormat="1" ht="23.25" x14ac:dyDescent="0.2">
      <c r="A35" s="270"/>
      <c r="B35" s="271" t="s">
        <v>181</v>
      </c>
      <c r="C35" s="266"/>
      <c r="D35" s="255" t="s">
        <v>26</v>
      </c>
      <c r="E35" s="266"/>
      <c r="F35" s="266"/>
      <c r="G35" s="266"/>
      <c r="H35" s="266"/>
      <c r="I35" s="254"/>
      <c r="J35" s="272"/>
      <c r="K35" s="148"/>
      <c r="L35" s="149"/>
    </row>
    <row r="36" spans="1:238" s="144" customFormat="1" ht="21" x14ac:dyDescent="0.2">
      <c r="A36" s="270"/>
      <c r="B36" s="271" t="s">
        <v>182</v>
      </c>
      <c r="C36" s="273"/>
      <c r="D36" s="274" t="s">
        <v>26</v>
      </c>
      <c r="E36" s="275"/>
      <c r="F36" s="275"/>
      <c r="G36" s="275"/>
      <c r="H36" s="275"/>
      <c r="I36" s="274"/>
      <c r="J36" s="272"/>
      <c r="K36" s="145"/>
    </row>
    <row r="37" spans="1:238" s="144" customFormat="1" ht="23.25" x14ac:dyDescent="0.2">
      <c r="A37" s="251">
        <v>3.4</v>
      </c>
      <c r="B37" s="276" t="s">
        <v>183</v>
      </c>
      <c r="C37" s="268"/>
      <c r="D37" s="261"/>
      <c r="E37" s="268"/>
      <c r="F37" s="269"/>
      <c r="G37" s="265"/>
      <c r="H37" s="269"/>
      <c r="I37" s="260"/>
      <c r="J37" s="245"/>
      <c r="K37" s="148"/>
      <c r="L37" s="149"/>
    </row>
    <row r="38" spans="1:238" s="144" customFormat="1" ht="21" x14ac:dyDescent="0.2">
      <c r="A38" s="251"/>
      <c r="B38" s="227" t="s">
        <v>184</v>
      </c>
      <c r="C38" s="277"/>
      <c r="D38" s="255" t="s">
        <v>22</v>
      </c>
      <c r="E38" s="278"/>
      <c r="F38" s="279"/>
      <c r="G38" s="280"/>
      <c r="H38" s="281"/>
      <c r="I38" s="278"/>
      <c r="J38" s="245"/>
      <c r="K38" s="145"/>
    </row>
    <row r="39" spans="1:238" s="144" customFormat="1" ht="23.25" x14ac:dyDescent="0.2">
      <c r="A39" s="282"/>
      <c r="B39" s="146" t="s">
        <v>185</v>
      </c>
      <c r="C39" s="268"/>
      <c r="D39" s="274" t="s">
        <v>166</v>
      </c>
      <c r="E39" s="268"/>
      <c r="F39" s="283"/>
      <c r="G39" s="268"/>
      <c r="H39" s="284"/>
      <c r="I39" s="268"/>
      <c r="J39" s="245"/>
      <c r="K39" s="148"/>
      <c r="L39" s="149"/>
    </row>
    <row r="40" spans="1:238" s="144" customFormat="1" ht="21" x14ac:dyDescent="0.2">
      <c r="A40" s="282"/>
      <c r="B40" s="146" t="s">
        <v>186</v>
      </c>
      <c r="C40" s="268"/>
      <c r="D40" s="274" t="s">
        <v>166</v>
      </c>
      <c r="E40" s="268"/>
      <c r="F40" s="269"/>
      <c r="G40" s="268"/>
      <c r="H40" s="284"/>
      <c r="I40" s="268"/>
      <c r="J40" s="245"/>
      <c r="K40" s="145"/>
    </row>
    <row r="41" spans="1:238" s="144" customFormat="1" ht="23.25" x14ac:dyDescent="0.2">
      <c r="A41" s="282"/>
      <c r="B41" s="285" t="s">
        <v>187</v>
      </c>
      <c r="C41" s="266"/>
      <c r="D41" s="274" t="s">
        <v>22</v>
      </c>
      <c r="E41" s="266"/>
      <c r="F41" s="283"/>
      <c r="G41" s="266"/>
      <c r="H41" s="266"/>
      <c r="I41" s="266"/>
      <c r="J41" s="245"/>
      <c r="K41" s="148"/>
      <c r="L41" s="149"/>
    </row>
    <row r="42" spans="1:238" ht="18.75" x14ac:dyDescent="0.2">
      <c r="A42" s="286"/>
      <c r="B42" s="287" t="s">
        <v>188</v>
      </c>
      <c r="C42" s="266"/>
      <c r="D42" s="255" t="s">
        <v>27</v>
      </c>
      <c r="E42" s="266"/>
      <c r="F42" s="288"/>
      <c r="G42" s="328"/>
      <c r="H42" s="328"/>
      <c r="I42" s="266"/>
      <c r="J42" s="245"/>
      <c r="K42" s="157"/>
      <c r="M42" s="158"/>
    </row>
    <row r="43" spans="1:238" s="139" customFormat="1" ht="18.75" x14ac:dyDescent="0.2">
      <c r="A43" s="270"/>
      <c r="B43" s="289"/>
      <c r="C43" s="290"/>
      <c r="D43" s="255"/>
      <c r="E43" s="266"/>
      <c r="F43" s="291"/>
      <c r="G43" s="291"/>
      <c r="H43" s="291"/>
      <c r="I43" s="292"/>
      <c r="J43" s="293"/>
      <c r="K43" s="160"/>
      <c r="L43" s="16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62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159"/>
      <c r="DF43" s="159"/>
      <c r="DG43" s="159"/>
      <c r="DH43" s="159"/>
      <c r="DI43" s="159"/>
      <c r="DJ43" s="159"/>
      <c r="DK43" s="159"/>
      <c r="DL43" s="159"/>
      <c r="DM43" s="159"/>
      <c r="DN43" s="159"/>
      <c r="DO43" s="159"/>
      <c r="DP43" s="159"/>
      <c r="DQ43" s="159"/>
      <c r="DR43" s="159"/>
      <c r="DS43" s="159"/>
      <c r="DT43" s="159"/>
      <c r="DU43" s="159"/>
      <c r="DV43" s="159"/>
      <c r="DW43" s="159"/>
      <c r="DX43" s="159"/>
      <c r="DY43" s="159"/>
      <c r="DZ43" s="159"/>
      <c r="EA43" s="159"/>
      <c r="EB43" s="159"/>
      <c r="EC43" s="159"/>
      <c r="ED43" s="159"/>
      <c r="EE43" s="159"/>
      <c r="EF43" s="159"/>
      <c r="EG43" s="159"/>
      <c r="EH43" s="159"/>
      <c r="EI43" s="159"/>
      <c r="EJ43" s="159"/>
      <c r="EK43" s="159"/>
      <c r="EL43" s="159"/>
      <c r="EM43" s="159"/>
      <c r="EN43" s="159"/>
      <c r="EO43" s="159"/>
      <c r="EP43" s="159"/>
      <c r="EQ43" s="159"/>
      <c r="ER43" s="159"/>
      <c r="ES43" s="159"/>
      <c r="ET43" s="159"/>
      <c r="EU43" s="159"/>
      <c r="EV43" s="159"/>
      <c r="EW43" s="159"/>
      <c r="EX43" s="159"/>
      <c r="EY43" s="159"/>
      <c r="EZ43" s="159"/>
      <c r="FA43" s="159"/>
      <c r="FB43" s="159"/>
      <c r="FC43" s="159"/>
      <c r="FD43" s="159"/>
      <c r="FE43" s="159"/>
      <c r="FF43" s="159"/>
      <c r="FG43" s="159"/>
      <c r="FH43" s="159"/>
      <c r="FI43" s="159"/>
      <c r="FJ43" s="159"/>
      <c r="FK43" s="159"/>
      <c r="FL43" s="159"/>
      <c r="FM43" s="159"/>
      <c r="FN43" s="159"/>
      <c r="FO43" s="159"/>
      <c r="FP43" s="159"/>
      <c r="FQ43" s="159"/>
      <c r="FR43" s="159"/>
      <c r="FS43" s="159"/>
      <c r="FT43" s="159"/>
      <c r="FU43" s="159"/>
      <c r="FV43" s="159"/>
      <c r="FW43" s="159"/>
      <c r="FX43" s="159"/>
      <c r="FY43" s="159"/>
      <c r="FZ43" s="159"/>
      <c r="GA43" s="159"/>
      <c r="GB43" s="159"/>
      <c r="GC43" s="159"/>
      <c r="GD43" s="159"/>
      <c r="GE43" s="159"/>
      <c r="GF43" s="159"/>
      <c r="GG43" s="159"/>
      <c r="GH43" s="159"/>
      <c r="GI43" s="159"/>
      <c r="GJ43" s="159"/>
      <c r="GK43" s="159"/>
      <c r="GL43" s="159"/>
      <c r="GM43" s="159"/>
      <c r="GN43" s="159"/>
      <c r="GO43" s="159"/>
      <c r="GP43" s="159"/>
      <c r="GQ43" s="159"/>
      <c r="GR43" s="159"/>
      <c r="GS43" s="159"/>
      <c r="GT43" s="159"/>
      <c r="GU43" s="159"/>
      <c r="GV43" s="159"/>
      <c r="GW43" s="159"/>
      <c r="GX43" s="159"/>
      <c r="GY43" s="159"/>
      <c r="GZ43" s="159"/>
      <c r="HA43" s="159"/>
      <c r="HB43" s="159"/>
      <c r="HC43" s="159"/>
      <c r="HD43" s="159"/>
      <c r="HE43" s="159"/>
      <c r="HF43" s="159"/>
      <c r="HG43" s="159"/>
      <c r="HH43" s="159"/>
      <c r="HI43" s="159"/>
      <c r="HJ43" s="159"/>
      <c r="HK43" s="159"/>
      <c r="HL43" s="159"/>
      <c r="HM43" s="159"/>
      <c r="HN43" s="159"/>
      <c r="HO43" s="159"/>
      <c r="HP43" s="159"/>
      <c r="HQ43" s="159"/>
      <c r="HR43" s="159"/>
      <c r="HS43" s="159"/>
      <c r="HT43" s="159"/>
      <c r="HU43" s="159"/>
      <c r="HV43" s="159"/>
      <c r="HW43" s="159"/>
      <c r="HX43" s="159"/>
      <c r="HY43" s="159"/>
      <c r="HZ43" s="159"/>
      <c r="IA43" s="159"/>
      <c r="IB43" s="159"/>
      <c r="IC43" s="159"/>
      <c r="ID43" s="159"/>
    </row>
    <row r="44" spans="1:238" s="126" customFormat="1" ht="18.75" x14ac:dyDescent="0.3">
      <c r="A44" s="215">
        <v>4</v>
      </c>
      <c r="B44" s="217" t="s">
        <v>189</v>
      </c>
      <c r="C44" s="214"/>
      <c r="D44" s="209"/>
      <c r="E44" s="212"/>
      <c r="F44" s="212"/>
      <c r="G44" s="212"/>
      <c r="H44" s="212"/>
      <c r="I44" s="212"/>
      <c r="J44" s="213"/>
    </row>
    <row r="45" spans="1:238" s="144" customFormat="1" ht="19.149999999999999" customHeight="1" x14ac:dyDescent="0.2">
      <c r="A45" s="221"/>
      <c r="B45" s="242" t="s">
        <v>190</v>
      </c>
      <c r="C45" s="211"/>
      <c r="D45" s="221" t="s">
        <v>24</v>
      </c>
      <c r="E45" s="228"/>
      <c r="F45" s="228"/>
      <c r="G45" s="294"/>
      <c r="H45" s="228"/>
      <c r="I45" s="228"/>
      <c r="J45" s="146"/>
    </row>
    <row r="46" spans="1:238" s="144" customFormat="1" ht="23.25" x14ac:dyDescent="0.2">
      <c r="A46" s="221"/>
      <c r="B46" s="227" t="s">
        <v>191</v>
      </c>
      <c r="C46" s="295"/>
      <c r="D46" s="221" t="s">
        <v>24</v>
      </c>
      <c r="E46" s="296"/>
      <c r="F46" s="228"/>
      <c r="G46" s="297"/>
      <c r="H46" s="228"/>
      <c r="I46" s="228"/>
      <c r="J46" s="146"/>
      <c r="K46" s="164"/>
    </row>
    <row r="47" spans="1:238" s="144" customFormat="1" ht="23.25" x14ac:dyDescent="0.2">
      <c r="A47" s="221"/>
      <c r="B47" s="227"/>
      <c r="C47" s="295"/>
      <c r="D47" s="221"/>
      <c r="E47" s="296"/>
      <c r="F47" s="228"/>
      <c r="G47" s="297"/>
      <c r="H47" s="228"/>
      <c r="I47" s="228"/>
      <c r="J47" s="146"/>
      <c r="K47" s="164"/>
    </row>
    <row r="48" spans="1:238" s="144" customFormat="1" ht="23.25" x14ac:dyDescent="0.2">
      <c r="A48" s="298">
        <v>5</v>
      </c>
      <c r="B48" s="299" t="s">
        <v>131</v>
      </c>
      <c r="C48" s="295"/>
      <c r="D48" s="221"/>
      <c r="E48" s="296"/>
      <c r="F48" s="228"/>
      <c r="G48" s="297"/>
      <c r="H48" s="228"/>
      <c r="I48" s="228"/>
      <c r="J48" s="146"/>
      <c r="K48" s="164"/>
    </row>
    <row r="49" spans="1:17" s="144" customFormat="1" ht="23.25" x14ac:dyDescent="0.2">
      <c r="A49" s="221"/>
      <c r="B49" s="300" t="s">
        <v>132</v>
      </c>
      <c r="C49" s="295"/>
      <c r="D49" s="221" t="s">
        <v>25</v>
      </c>
      <c r="E49" s="212"/>
      <c r="F49" s="212"/>
      <c r="G49" s="327"/>
      <c r="H49" s="327"/>
      <c r="I49" s="212"/>
      <c r="J49" s="146"/>
      <c r="K49" s="164"/>
    </row>
    <row r="50" spans="1:17" ht="21" x14ac:dyDescent="0.2">
      <c r="A50" s="221"/>
      <c r="B50" s="163" t="s">
        <v>133</v>
      </c>
      <c r="C50" s="295"/>
      <c r="D50" s="221" t="s">
        <v>27</v>
      </c>
      <c r="E50" s="212"/>
      <c r="F50" s="212"/>
      <c r="G50" s="327"/>
      <c r="H50" s="327"/>
      <c r="I50" s="212"/>
      <c r="J50" s="146"/>
      <c r="K50" s="165"/>
      <c r="L50" s="166"/>
      <c r="M50" s="166"/>
      <c r="N50" s="166"/>
      <c r="O50" s="166"/>
      <c r="P50" s="166"/>
      <c r="Q50" s="166"/>
    </row>
    <row r="51" spans="1:17" ht="18.75" x14ac:dyDescent="0.2">
      <c r="A51" s="209"/>
      <c r="B51" s="215"/>
      <c r="C51" s="214"/>
      <c r="D51" s="214"/>
      <c r="E51" s="212"/>
      <c r="F51" s="216"/>
      <c r="G51" s="212"/>
      <c r="H51" s="216"/>
      <c r="I51" s="216"/>
      <c r="J51" s="213"/>
    </row>
    <row r="52" spans="1:17" ht="18.75" x14ac:dyDescent="0.2">
      <c r="A52" s="209"/>
      <c r="B52" s="215"/>
      <c r="C52" s="214"/>
      <c r="D52" s="214"/>
      <c r="E52" s="212"/>
      <c r="F52" s="216"/>
      <c r="G52" s="212"/>
      <c r="H52" s="216"/>
      <c r="I52" s="216"/>
      <c r="J52" s="213"/>
    </row>
    <row r="53" spans="1:17" ht="24.95" customHeight="1" x14ac:dyDescent="0.2">
      <c r="A53" s="215">
        <v>6</v>
      </c>
      <c r="B53" s="217" t="s">
        <v>192</v>
      </c>
      <c r="C53" s="214"/>
      <c r="D53" s="209"/>
      <c r="E53" s="212"/>
      <c r="F53" s="212"/>
      <c r="G53" s="212"/>
      <c r="H53" s="212"/>
      <c r="I53" s="212"/>
      <c r="J53" s="213"/>
    </row>
    <row r="54" spans="1:17" ht="24.95" customHeight="1" x14ac:dyDescent="0.2">
      <c r="A54" s="218" t="s">
        <v>23</v>
      </c>
      <c r="B54" s="219" t="s">
        <v>193</v>
      </c>
      <c r="C54" s="220"/>
      <c r="D54" s="301" t="s">
        <v>194</v>
      </c>
      <c r="E54" s="302"/>
      <c r="F54" s="302"/>
      <c r="G54" s="302"/>
      <c r="H54" s="302"/>
      <c r="I54" s="303"/>
      <c r="J54" s="213"/>
    </row>
    <row r="55" spans="1:17" ht="24.95" customHeight="1" x14ac:dyDescent="0.2">
      <c r="A55" s="218" t="s">
        <v>23</v>
      </c>
      <c r="B55" s="219" t="s">
        <v>195</v>
      </c>
      <c r="C55" s="220"/>
      <c r="D55" s="301" t="s">
        <v>194</v>
      </c>
      <c r="E55" s="302"/>
      <c r="F55" s="302"/>
      <c r="G55" s="302"/>
      <c r="H55" s="302"/>
      <c r="I55" s="303"/>
      <c r="J55" s="213"/>
    </row>
    <row r="56" spans="1:17" ht="24.95" customHeight="1" x14ac:dyDescent="0.2">
      <c r="A56" s="209"/>
      <c r="B56" s="210" t="s">
        <v>196</v>
      </c>
      <c r="C56" s="214"/>
      <c r="D56" s="209" t="s">
        <v>166</v>
      </c>
      <c r="E56" s="304"/>
      <c r="F56" s="302"/>
      <c r="G56" s="302"/>
      <c r="H56" s="302"/>
      <c r="I56" s="303"/>
      <c r="J56" s="213"/>
    </row>
    <row r="57" spans="1:17" ht="24.95" customHeight="1" x14ac:dyDescent="0.2">
      <c r="A57" s="209"/>
      <c r="B57" s="210" t="s">
        <v>197</v>
      </c>
      <c r="C57" s="214"/>
      <c r="D57" s="209" t="s">
        <v>166</v>
      </c>
      <c r="E57" s="304"/>
      <c r="F57" s="302"/>
      <c r="G57" s="302"/>
      <c r="H57" s="302"/>
      <c r="I57" s="303"/>
      <c r="J57" s="213"/>
    </row>
    <row r="58" spans="1:17" ht="24.95" customHeight="1" x14ac:dyDescent="0.2">
      <c r="A58" s="209"/>
      <c r="B58" s="210" t="s">
        <v>198</v>
      </c>
      <c r="C58" s="214"/>
      <c r="D58" s="209" t="s">
        <v>166</v>
      </c>
      <c r="E58" s="304"/>
      <c r="F58" s="302"/>
      <c r="G58" s="302"/>
      <c r="H58" s="302"/>
      <c r="I58" s="303"/>
      <c r="J58" s="213"/>
    </row>
    <row r="59" spans="1:17" ht="24.95" customHeight="1" x14ac:dyDescent="0.2">
      <c r="A59" s="209"/>
      <c r="B59" s="210"/>
      <c r="C59" s="214"/>
      <c r="D59" s="209"/>
      <c r="E59" s="304"/>
      <c r="F59" s="302"/>
      <c r="G59" s="302"/>
      <c r="H59" s="302"/>
      <c r="I59" s="303"/>
      <c r="J59" s="213"/>
    </row>
    <row r="60" spans="1:17" ht="24.95" customHeight="1" x14ac:dyDescent="0.2">
      <c r="A60" s="305"/>
      <c r="B60" s="306" t="s">
        <v>199</v>
      </c>
      <c r="C60" s="307"/>
      <c r="D60" s="308"/>
      <c r="E60" s="309"/>
      <c r="F60" s="310"/>
      <c r="G60" s="310"/>
      <c r="H60" s="310"/>
      <c r="I60" s="311"/>
      <c r="J60" s="312"/>
      <c r="K60" s="161"/>
    </row>
  </sheetData>
  <mergeCells count="18">
    <mergeCell ref="G16:H16"/>
    <mergeCell ref="G49:H49"/>
    <mergeCell ref="G50:H50"/>
    <mergeCell ref="G42:H42"/>
    <mergeCell ref="G26:H26"/>
    <mergeCell ref="A1:G1"/>
    <mergeCell ref="A4:G4"/>
    <mergeCell ref="C3:F3"/>
    <mergeCell ref="I6:J6"/>
    <mergeCell ref="A7:A8"/>
    <mergeCell ref="B7:B8"/>
    <mergeCell ref="C7:C8"/>
    <mergeCell ref="D7:D8"/>
    <mergeCell ref="E7:F7"/>
    <mergeCell ref="G7:H7"/>
    <mergeCell ref="J7:J8"/>
    <mergeCell ref="C5:E5"/>
    <mergeCell ref="F5:G5"/>
  </mergeCells>
  <pageMargins left="0.23622047244094491" right="0.15748031496062992" top="0.86614173228346458" bottom="0.27559055118110237" header="0.19685039370078741" footer="0.15748031496062992"/>
  <pageSetup paperSize="9" orientation="landscape" r:id="rId1"/>
  <headerFooter>
    <oddHeader>&amp;C&amp;"TH SarabunPSK,ตัวหนา"&amp;14 สร้างหลังคาคลุมทางเท้าถนนสายหลัก พร้อมระบบระบายน้ำ ที่ กองบิน 56 ตําบลโคกม่วง อําเภอคลองหอยโข่ง จังหวัดสงขลา จำนวน 1 งาน&amp;R&amp;"TH SarabunPSK,ธรรมดา"&amp;14แบบ ปร.1 แผ่นที่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1"/>
  <sheetViews>
    <sheetView view="pageBreakPreview" topLeftCell="A10" zoomScale="112" zoomScaleNormal="80" zoomScaleSheetLayoutView="112" workbookViewId="0">
      <selection activeCell="I27" sqref="I27"/>
    </sheetView>
  </sheetViews>
  <sheetFormatPr defaultColWidth="9.125" defaultRowHeight="21" x14ac:dyDescent="0.35"/>
  <cols>
    <col min="1" max="1" width="8.375" style="2" customWidth="1"/>
    <col min="2" max="2" width="11.625" style="2" customWidth="1"/>
    <col min="3" max="3" width="11.75" style="2" customWidth="1"/>
    <col min="4" max="4" width="12" style="2" customWidth="1"/>
    <col min="5" max="5" width="9.875" style="2" customWidth="1"/>
    <col min="6" max="6" width="6" style="2" customWidth="1"/>
    <col min="7" max="7" width="7.625" style="2" customWidth="1"/>
    <col min="8" max="8" width="6.125" style="2" customWidth="1"/>
    <col min="9" max="9" width="16" style="29" customWidth="1"/>
    <col min="10" max="10" width="5" style="30" customWidth="1"/>
    <col min="11" max="11" width="7.625" style="30" customWidth="1"/>
    <col min="12" max="12" width="21.375" style="31" customWidth="1"/>
    <col min="13" max="13" width="7.875" style="31" customWidth="1"/>
    <col min="14" max="14" width="15.75" style="29" customWidth="1"/>
    <col min="15" max="15" width="7.625" style="2" customWidth="1"/>
    <col min="16" max="16" width="17.75" style="2" customWidth="1"/>
    <col min="17" max="16384" width="9.125" style="2"/>
  </cols>
  <sheetData>
    <row r="1" spans="1:14" ht="24.95" customHeight="1" x14ac:dyDescent="0.35"/>
    <row r="2" spans="1:14" ht="24.95" customHeight="1" x14ac:dyDescent="0.35">
      <c r="A2" s="329" t="s">
        <v>28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4" s="189" customFormat="1" ht="48" customHeight="1" x14ac:dyDescent="0.2">
      <c r="A3" s="185" t="s">
        <v>29</v>
      </c>
      <c r="B3" s="332" t="s">
        <v>203</v>
      </c>
      <c r="C3" s="332"/>
      <c r="D3" s="332"/>
      <c r="E3" s="332"/>
      <c r="F3" s="332"/>
      <c r="G3" s="332"/>
      <c r="H3" s="332"/>
      <c r="I3" s="332"/>
      <c r="J3" s="332"/>
      <c r="K3" s="186"/>
      <c r="L3" s="187"/>
      <c r="M3" s="187"/>
      <c r="N3" s="188"/>
    </row>
    <row r="4" spans="1:14" ht="24.95" customHeight="1" x14ac:dyDescent="0.35">
      <c r="A4" s="1"/>
      <c r="B4" s="125"/>
      <c r="C4" s="126"/>
      <c r="D4" s="126"/>
      <c r="E4" s="126"/>
      <c r="F4" s="126"/>
      <c r="G4" s="126"/>
      <c r="H4" s="126"/>
      <c r="I4" s="98"/>
      <c r="J4" s="10"/>
    </row>
    <row r="5" spans="1:14" ht="24.95" customHeight="1" x14ac:dyDescent="0.35">
      <c r="A5" s="330" t="s">
        <v>30</v>
      </c>
      <c r="B5" s="330"/>
      <c r="C5" s="330"/>
      <c r="D5" s="330"/>
      <c r="E5" s="330"/>
      <c r="F5" s="330"/>
      <c r="G5" s="330"/>
      <c r="H5" s="330"/>
      <c r="I5" s="330"/>
      <c r="J5" s="10"/>
    </row>
    <row r="6" spans="1:14" ht="24.95" customHeight="1" x14ac:dyDescent="0.35">
      <c r="A6" s="15" t="s">
        <v>31</v>
      </c>
      <c r="B6" s="1"/>
      <c r="C6" s="1"/>
      <c r="D6" s="1"/>
      <c r="E6" s="1"/>
      <c r="F6" s="1"/>
      <c r="G6" s="1"/>
      <c r="H6" s="1"/>
      <c r="I6" s="98"/>
      <c r="J6" s="10"/>
    </row>
    <row r="7" spans="1:14" ht="24.95" customHeight="1" x14ac:dyDescent="0.35">
      <c r="A7" s="15"/>
      <c r="B7" s="1" t="s">
        <v>32</v>
      </c>
      <c r="C7" s="1" t="s">
        <v>33</v>
      </c>
      <c r="D7" s="15"/>
      <c r="E7" s="10"/>
      <c r="F7" s="10"/>
      <c r="G7" s="10"/>
      <c r="H7" s="1"/>
      <c r="I7" s="99"/>
      <c r="J7" s="10"/>
    </row>
    <row r="8" spans="1:14" ht="24.95" customHeight="1" x14ac:dyDescent="0.35">
      <c r="A8" s="15"/>
      <c r="B8" s="1"/>
      <c r="C8" s="1"/>
      <c r="D8" s="1"/>
      <c r="E8" s="1"/>
      <c r="F8" s="15"/>
      <c r="G8" s="10"/>
      <c r="H8" s="10"/>
      <c r="I8" s="100"/>
      <c r="J8" s="19"/>
    </row>
    <row r="9" spans="1:14" ht="24.95" customHeight="1" x14ac:dyDescent="0.35">
      <c r="A9" s="15"/>
      <c r="B9" s="1"/>
      <c r="C9" s="1"/>
      <c r="D9" s="1"/>
      <c r="E9" s="1"/>
      <c r="F9" s="1"/>
      <c r="G9" s="1"/>
      <c r="H9" s="1"/>
      <c r="I9" s="98"/>
      <c r="J9" s="10"/>
    </row>
    <row r="10" spans="1:14" ht="24.95" customHeight="1" x14ac:dyDescent="0.35">
      <c r="A10" s="1"/>
      <c r="B10" s="16" t="s">
        <v>34</v>
      </c>
      <c r="C10" s="1" t="s">
        <v>35</v>
      </c>
      <c r="D10" s="1"/>
      <c r="E10" s="1"/>
      <c r="F10" s="1"/>
      <c r="G10" s="1"/>
      <c r="H10" s="10" t="s">
        <v>36</v>
      </c>
      <c r="I10" s="103">
        <f>'ปร.1 (ก)'!C9</f>
        <v>0</v>
      </c>
      <c r="J10" s="19" t="s">
        <v>37</v>
      </c>
    </row>
    <row r="11" spans="1:14" ht="17.25" customHeight="1" x14ac:dyDescent="0.35">
      <c r="A11" s="15"/>
      <c r="B11" s="1"/>
      <c r="C11" s="1"/>
      <c r="D11" s="1"/>
      <c r="E11" s="1"/>
      <c r="F11" s="1"/>
      <c r="G11" s="1"/>
      <c r="H11" s="1"/>
      <c r="I11" s="119"/>
      <c r="J11" s="19"/>
    </row>
    <row r="12" spans="1:14" ht="24.95" customHeight="1" x14ac:dyDescent="0.35">
      <c r="A12" s="15"/>
      <c r="B12" s="1"/>
      <c r="C12" s="17" t="s">
        <v>38</v>
      </c>
      <c r="D12" s="1"/>
      <c r="E12" s="1"/>
      <c r="F12" s="1"/>
      <c r="G12" s="1"/>
      <c r="H12" s="9" t="s">
        <v>36</v>
      </c>
      <c r="I12" s="118">
        <f>+I10</f>
        <v>0</v>
      </c>
      <c r="J12" s="101" t="s">
        <v>37</v>
      </c>
    </row>
    <row r="13" spans="1:14" ht="24.95" customHeight="1" x14ac:dyDescent="0.35">
      <c r="A13" s="15"/>
      <c r="B13" s="1"/>
      <c r="C13" s="1"/>
      <c r="D13" s="1"/>
      <c r="E13" s="1"/>
      <c r="F13" s="1"/>
      <c r="G13" s="1"/>
      <c r="H13" s="1"/>
      <c r="I13" s="119"/>
      <c r="J13" s="19"/>
    </row>
    <row r="14" spans="1:14" ht="24.95" customHeight="1" x14ac:dyDescent="0.35">
      <c r="A14" s="1"/>
      <c r="B14" s="16" t="s">
        <v>39</v>
      </c>
      <c r="C14" s="1" t="s">
        <v>40</v>
      </c>
      <c r="D14" s="102"/>
      <c r="E14" s="102">
        <v>0</v>
      </c>
      <c r="F14" s="1" t="s">
        <v>41</v>
      </c>
      <c r="G14" s="1"/>
      <c r="H14" s="1"/>
      <c r="I14" s="120" t="s">
        <v>146</v>
      </c>
      <c r="J14" s="19"/>
    </row>
    <row r="15" spans="1:14" ht="24.95" customHeight="1" x14ac:dyDescent="0.35">
      <c r="A15" s="15"/>
      <c r="B15" s="1"/>
      <c r="C15" s="1" t="s">
        <v>42</v>
      </c>
      <c r="D15" s="102"/>
      <c r="E15" s="102">
        <v>0</v>
      </c>
      <c r="F15" s="1" t="s">
        <v>43</v>
      </c>
      <c r="G15" s="1"/>
      <c r="H15" s="1"/>
      <c r="I15" s="121">
        <v>7.0000000000000007E-2</v>
      </c>
      <c r="J15" s="19"/>
    </row>
    <row r="16" spans="1:14" ht="24.95" customHeight="1" x14ac:dyDescent="0.35">
      <c r="A16" s="15"/>
      <c r="B16" s="1"/>
      <c r="C16" s="1"/>
      <c r="D16" s="1"/>
      <c r="E16" s="1"/>
      <c r="F16" s="1"/>
      <c r="G16" s="1"/>
      <c r="H16" s="1"/>
      <c r="I16" s="119"/>
      <c r="J16" s="19"/>
    </row>
    <row r="17" spans="1:16" ht="24.95" customHeight="1" x14ac:dyDescent="0.35">
      <c r="A17" s="1"/>
      <c r="B17" s="16" t="s">
        <v>44</v>
      </c>
      <c r="C17" s="1" t="s">
        <v>45</v>
      </c>
      <c r="D17" s="1"/>
      <c r="E17" s="10" t="s">
        <v>36</v>
      </c>
      <c r="F17" s="10" t="s">
        <v>46</v>
      </c>
      <c r="G17" s="1"/>
      <c r="H17" s="10" t="s">
        <v>36</v>
      </c>
      <c r="I17" s="118">
        <f>I10</f>
        <v>0</v>
      </c>
      <c r="J17" s="19" t="s">
        <v>37</v>
      </c>
    </row>
    <row r="18" spans="1:16" ht="24.95" customHeight="1" x14ac:dyDescent="0.35">
      <c r="A18" s="1"/>
      <c r="B18" s="15"/>
      <c r="C18" s="1" t="s">
        <v>47</v>
      </c>
      <c r="D18" s="1"/>
      <c r="E18" s="10" t="s">
        <v>36</v>
      </c>
      <c r="F18" s="10" t="s">
        <v>48</v>
      </c>
      <c r="G18" s="1"/>
      <c r="H18" s="10" t="s">
        <v>36</v>
      </c>
      <c r="I18" s="103">
        <v>2000000</v>
      </c>
      <c r="J18" s="19" t="s">
        <v>37</v>
      </c>
    </row>
    <row r="19" spans="1:16" ht="24.95" customHeight="1" x14ac:dyDescent="0.35">
      <c r="A19" s="1"/>
      <c r="B19" s="15"/>
      <c r="C19" s="1" t="s">
        <v>49</v>
      </c>
      <c r="D19" s="1"/>
      <c r="E19" s="10" t="s">
        <v>36</v>
      </c>
      <c r="F19" s="10" t="s">
        <v>50</v>
      </c>
      <c r="G19" s="1"/>
      <c r="H19" s="10" t="s">
        <v>36</v>
      </c>
      <c r="I19" s="103">
        <v>5000000</v>
      </c>
      <c r="J19" s="19" t="s">
        <v>37</v>
      </c>
    </row>
    <row r="20" spans="1:16" ht="24.95" customHeight="1" x14ac:dyDescent="0.35">
      <c r="A20" s="1"/>
      <c r="B20" s="15"/>
      <c r="C20" s="1" t="s">
        <v>51</v>
      </c>
      <c r="D20" s="1"/>
      <c r="E20" s="10" t="s">
        <v>36</v>
      </c>
      <c r="F20" s="10" t="s">
        <v>52</v>
      </c>
      <c r="G20" s="1"/>
      <c r="H20" s="10" t="s">
        <v>36</v>
      </c>
      <c r="I20" s="104">
        <v>1.3033999999999999</v>
      </c>
      <c r="J20" s="10"/>
    </row>
    <row r="21" spans="1:16" ht="24.95" customHeight="1" x14ac:dyDescent="0.35">
      <c r="A21" s="1"/>
      <c r="B21" s="15"/>
      <c r="C21" s="1" t="s">
        <v>53</v>
      </c>
      <c r="D21" s="1"/>
      <c r="E21" s="10" t="s">
        <v>36</v>
      </c>
      <c r="F21" s="10" t="s">
        <v>54</v>
      </c>
      <c r="G21" s="1"/>
      <c r="H21" s="10" t="s">
        <v>36</v>
      </c>
      <c r="I21" s="104">
        <v>1.3002</v>
      </c>
      <c r="J21" s="10"/>
    </row>
    <row r="22" spans="1:16" ht="24.95" customHeight="1" x14ac:dyDescent="0.35">
      <c r="A22" s="15"/>
      <c r="B22" s="1"/>
      <c r="C22" s="1"/>
      <c r="D22" s="1"/>
      <c r="E22" s="1"/>
      <c r="F22" s="1"/>
      <c r="G22" s="1"/>
      <c r="H22" s="1"/>
      <c r="I22" s="98"/>
      <c r="J22" s="10"/>
    </row>
    <row r="23" spans="1:16" ht="24.95" customHeight="1" x14ac:dyDescent="0.35">
      <c r="A23" s="16" t="s">
        <v>55</v>
      </c>
      <c r="B23" s="17" t="s">
        <v>32</v>
      </c>
      <c r="C23" s="190">
        <f>I20</f>
        <v>1.3033999999999999</v>
      </c>
      <c r="D23" s="191">
        <f>I20</f>
        <v>1.3033999999999999</v>
      </c>
      <c r="E23" s="190">
        <f>I21</f>
        <v>1.3002</v>
      </c>
      <c r="F23" s="192"/>
      <c r="G23" s="333">
        <f>I17</f>
        <v>0</v>
      </c>
      <c r="H23" s="333"/>
      <c r="I23" s="192">
        <f>I18</f>
        <v>2000000</v>
      </c>
      <c r="J23" s="10"/>
      <c r="L23" s="193"/>
      <c r="M23" s="194"/>
    </row>
    <row r="24" spans="1:16" ht="24.95" customHeight="1" x14ac:dyDescent="0.35">
      <c r="A24" s="15"/>
      <c r="B24" s="1"/>
      <c r="C24" s="1"/>
      <c r="D24" s="333">
        <f>I19</f>
        <v>5000000</v>
      </c>
      <c r="E24" s="331"/>
      <c r="F24" s="17"/>
      <c r="G24" s="333">
        <f>I18</f>
        <v>2000000</v>
      </c>
      <c r="H24" s="331"/>
      <c r="I24" s="195"/>
      <c r="J24" s="10"/>
      <c r="L24" s="105"/>
      <c r="M24" s="105"/>
      <c r="N24" s="106"/>
    </row>
    <row r="25" spans="1:16" ht="24.95" customHeight="1" x14ac:dyDescent="0.35">
      <c r="A25" s="15"/>
      <c r="B25" s="1"/>
      <c r="C25" s="1"/>
      <c r="D25" s="1"/>
      <c r="E25" s="1"/>
      <c r="F25" s="1"/>
      <c r="G25" s="1" t="s">
        <v>23</v>
      </c>
      <c r="H25" s="1"/>
      <c r="I25" s="98"/>
      <c r="J25" s="10"/>
      <c r="L25" s="105"/>
      <c r="M25" s="107"/>
      <c r="N25" s="106"/>
      <c r="O25" s="30"/>
      <c r="P25" s="32"/>
    </row>
    <row r="26" spans="1:16" ht="24.95" customHeight="1" x14ac:dyDescent="0.35">
      <c r="A26" s="15"/>
      <c r="B26" s="17" t="s">
        <v>32</v>
      </c>
      <c r="C26" s="108">
        <f>I20</f>
        <v>1.3033999999999999</v>
      </c>
      <c r="D26" s="334">
        <f>(I20-I21)*(I17-I18)/(I19-I18)</f>
        <v>-2.1333333333332463E-3</v>
      </c>
      <c r="E26" s="335" t="e">
        <f t="shared" ref="E26" si="0">(B23-B24)*(B20-B21)/(B22-B21)</f>
        <v>#VALUE!</v>
      </c>
      <c r="F26" s="1"/>
      <c r="G26" s="1"/>
      <c r="H26" s="10" t="s">
        <v>36</v>
      </c>
      <c r="I26" s="196">
        <f>C26-D26</f>
        <v>1.3055333333333332</v>
      </c>
      <c r="J26" s="10"/>
    </row>
    <row r="27" spans="1:16" ht="24.95" customHeight="1" x14ac:dyDescent="0.35">
      <c r="A27" s="15"/>
      <c r="B27" s="1"/>
      <c r="C27" s="1"/>
      <c r="D27" s="116"/>
      <c r="E27" s="1"/>
      <c r="F27" s="331" t="s">
        <v>32</v>
      </c>
      <c r="G27" s="331"/>
      <c r="H27" s="331"/>
      <c r="I27" s="133">
        <f>+ROUNDDOWN(I26,4)</f>
        <v>1.3055000000000001</v>
      </c>
      <c r="J27" s="10"/>
      <c r="L27" s="124">
        <f>'Factor F'!N10</f>
        <v>0</v>
      </c>
      <c r="M27" s="194" t="s">
        <v>142</v>
      </c>
      <c r="O27" s="30"/>
      <c r="P27" s="32"/>
    </row>
    <row r="28" spans="1:16" ht="24.95" customHeight="1" x14ac:dyDescent="0.35">
      <c r="A28" s="15"/>
      <c r="B28" s="1"/>
      <c r="C28" s="1"/>
      <c r="D28" s="116"/>
      <c r="E28" s="1"/>
      <c r="F28" s="1"/>
      <c r="G28" s="1"/>
      <c r="H28" s="1"/>
      <c r="I28" s="117"/>
      <c r="J28" s="10"/>
      <c r="L28" s="33">
        <f>I27-L27</f>
        <v>1.3055000000000001</v>
      </c>
      <c r="M28" s="194" t="s">
        <v>143</v>
      </c>
      <c r="O28" s="30"/>
      <c r="P28" s="32"/>
    </row>
    <row r="29" spans="1:16" ht="24.95" customHeight="1" x14ac:dyDescent="0.35">
      <c r="A29" s="15"/>
      <c r="B29" s="1"/>
      <c r="C29" s="1"/>
      <c r="D29" s="116"/>
      <c r="E29" s="1"/>
      <c r="F29" s="1"/>
      <c r="G29" s="1"/>
      <c r="H29" s="1"/>
      <c r="I29" s="117"/>
      <c r="J29" s="10"/>
      <c r="L29" s="33"/>
      <c r="O29" s="30"/>
      <c r="P29" s="32"/>
    </row>
    <row r="30" spans="1:16" ht="24.95" customHeight="1" x14ac:dyDescent="0.35">
      <c r="A30" s="15"/>
      <c r="B30" s="1"/>
      <c r="C30" s="1"/>
      <c r="D30" s="116"/>
      <c r="E30" s="1"/>
      <c r="F30" s="1"/>
      <c r="G30" s="1"/>
      <c r="H30" s="1"/>
      <c r="I30" s="117"/>
      <c r="J30" s="10"/>
      <c r="L30" s="33"/>
      <c r="O30" s="30"/>
      <c r="P30" s="32"/>
    </row>
    <row r="31" spans="1:16" ht="24.95" customHeight="1" x14ac:dyDescent="0.35">
      <c r="A31" s="15"/>
      <c r="B31" s="1"/>
      <c r="C31" s="1"/>
      <c r="D31" s="116"/>
      <c r="E31" s="1"/>
      <c r="F31" s="1"/>
      <c r="G31" s="1"/>
      <c r="H31" s="1"/>
      <c r="I31" s="117"/>
      <c r="J31" s="10"/>
      <c r="L31" s="33"/>
      <c r="O31" s="30"/>
      <c r="P31" s="32"/>
    </row>
    <row r="32" spans="1:16" ht="24.95" customHeight="1" x14ac:dyDescent="0.35">
      <c r="A32" s="15"/>
      <c r="B32" s="1"/>
      <c r="C32" s="1"/>
      <c r="D32" s="116"/>
      <c r="E32" s="1"/>
      <c r="F32" s="1"/>
      <c r="G32" s="1"/>
      <c r="H32" s="1"/>
      <c r="I32" s="117"/>
      <c r="J32" s="10"/>
      <c r="L32" s="33"/>
      <c r="O32" s="30"/>
      <c r="P32" s="32"/>
    </row>
    <row r="33" spans="1:16" ht="24.95" customHeight="1" x14ac:dyDescent="0.35">
      <c r="A33" s="1"/>
      <c r="B33" s="1"/>
      <c r="C33" s="1"/>
      <c r="D33" s="109"/>
      <c r="E33" s="1"/>
      <c r="F33" s="1"/>
      <c r="G33" s="1"/>
      <c r="H33" s="1"/>
      <c r="I33" s="114"/>
      <c r="J33" s="10"/>
      <c r="L33" s="33"/>
      <c r="O33" s="30"/>
      <c r="P33" s="32"/>
    </row>
    <row r="34" spans="1:16" ht="24.95" customHeight="1" x14ac:dyDescent="0.35">
      <c r="A34" s="1"/>
      <c r="B34" s="1"/>
      <c r="C34" s="1"/>
      <c r="D34" s="110">
        <f>I34-D27</f>
        <v>1.2039</v>
      </c>
      <c r="E34" s="1"/>
      <c r="F34" s="1"/>
      <c r="G34" s="1"/>
      <c r="H34" s="1"/>
      <c r="I34" s="122">
        <f>'[1]Factor F'!C10</f>
        <v>1.2039</v>
      </c>
      <c r="J34" s="10"/>
      <c r="P34" s="34"/>
    </row>
    <row r="35" spans="1:16" ht="24.95" customHeight="1" x14ac:dyDescent="0.35">
      <c r="A35" s="1"/>
      <c r="B35" s="1"/>
      <c r="C35" s="1"/>
      <c r="D35" s="1"/>
      <c r="E35" s="1"/>
      <c r="F35" s="1"/>
      <c r="G35" s="1"/>
      <c r="H35" s="1"/>
      <c r="I35" s="111">
        <f>I34-D27</f>
        <v>1.2039</v>
      </c>
      <c r="J35" s="10"/>
      <c r="L35" s="31">
        <f>I20-I21</f>
        <v>3.1999999999998696E-3</v>
      </c>
    </row>
    <row r="36" spans="1:16" ht="24.95" customHeight="1" x14ac:dyDescent="0.35">
      <c r="A36" s="1"/>
      <c r="B36" s="1"/>
      <c r="C36" s="1"/>
      <c r="D36" s="1"/>
      <c r="E36" s="1"/>
      <c r="F36" s="1"/>
      <c r="G36" s="17"/>
      <c r="H36" s="1"/>
      <c r="I36" s="115"/>
      <c r="J36" s="10"/>
      <c r="L36" s="31">
        <f>I17-I18</f>
        <v>-2000000</v>
      </c>
    </row>
    <row r="37" spans="1:16" ht="24.95" customHeight="1" x14ac:dyDescent="0.35">
      <c r="A37" s="1"/>
      <c r="B37" s="1"/>
      <c r="C37" s="1"/>
      <c r="D37" s="1"/>
      <c r="E37" s="1"/>
      <c r="F37" s="1"/>
      <c r="G37" s="1"/>
      <c r="H37" s="1"/>
      <c r="J37" s="10"/>
      <c r="L37" s="31">
        <f>I19-I18</f>
        <v>3000000</v>
      </c>
    </row>
    <row r="38" spans="1:16" ht="24.95" customHeight="1" x14ac:dyDescent="0.35">
      <c r="A38" s="1"/>
      <c r="B38" s="1"/>
      <c r="C38" s="1"/>
      <c r="D38" s="1"/>
      <c r="E38" s="1"/>
      <c r="F38" s="1"/>
      <c r="G38" s="1"/>
      <c r="H38" s="1"/>
      <c r="I38" s="112">
        <f>C26-L38</f>
        <v>1.9700666666666664</v>
      </c>
      <c r="J38" s="10"/>
      <c r="L38" s="35">
        <f>L36/L37</f>
        <v>-0.66666666666666663</v>
      </c>
    </row>
    <row r="39" spans="1:16" ht="24.95" customHeight="1" x14ac:dyDescent="0.35">
      <c r="L39" s="123">
        <f>L35*L38</f>
        <v>-2.1333333333332463E-3</v>
      </c>
    </row>
    <row r="40" spans="1:16" ht="24.95" customHeight="1" x14ac:dyDescent="0.35"/>
    <row r="41" spans="1:16" ht="24.95" customHeight="1" x14ac:dyDescent="0.35"/>
  </sheetData>
  <mergeCells count="8">
    <mergeCell ref="A2:J2"/>
    <mergeCell ref="A5:I5"/>
    <mergeCell ref="F27:H27"/>
    <mergeCell ref="B3:J3"/>
    <mergeCell ref="G23:H23"/>
    <mergeCell ref="D24:E24"/>
    <mergeCell ref="G24:H24"/>
    <mergeCell ref="D26:E26"/>
  </mergeCells>
  <pageMargins left="0.15748031496062992" right="0.15748031496062992" top="0.42" bottom="0.52" header="0.15748031496062992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30"/>
  <sheetViews>
    <sheetView showGridLines="0" view="pageBreakPreview" zoomScaleNormal="100" workbookViewId="0">
      <selection activeCell="C8" sqref="C8"/>
    </sheetView>
  </sheetViews>
  <sheetFormatPr defaultColWidth="9.125" defaultRowHeight="21.75" x14ac:dyDescent="0.5"/>
  <cols>
    <col min="1" max="1" width="6.625" style="36" customWidth="1"/>
    <col min="2" max="2" width="9.125" style="36"/>
    <col min="3" max="3" width="16.75" style="36" customWidth="1"/>
    <col min="4" max="6" width="11.125" style="36" customWidth="1"/>
    <col min="7" max="7" width="13.375" style="36" customWidth="1"/>
    <col min="8" max="8" width="14.625" style="36" customWidth="1"/>
    <col min="9" max="9" width="6.875" style="36" customWidth="1"/>
    <col min="10" max="10" width="8.875" style="36" customWidth="1"/>
    <col min="11" max="11" width="9.125" style="36"/>
    <col min="12" max="12" width="11.625" style="36" customWidth="1"/>
    <col min="13" max="13" width="19.625" style="36" customWidth="1"/>
    <col min="14" max="14" width="15.25" style="36" customWidth="1"/>
    <col min="15" max="15" width="15.75" style="36" customWidth="1"/>
    <col min="16" max="16" width="11.875" style="36" bestFit="1" customWidth="1"/>
    <col min="17" max="16384" width="9.125" style="36"/>
  </cols>
  <sheetData>
    <row r="1" spans="1:17" x14ac:dyDescent="0.5">
      <c r="A1" s="336" t="s">
        <v>56</v>
      </c>
      <c r="B1" s="336"/>
      <c r="C1" s="336"/>
      <c r="D1" s="336"/>
      <c r="E1" s="336"/>
      <c r="F1" s="336"/>
      <c r="G1" s="336"/>
      <c r="H1" s="336"/>
      <c r="I1" s="336"/>
      <c r="J1" s="336"/>
    </row>
    <row r="2" spans="1:17" ht="12.75" customHeight="1" x14ac:dyDescent="0.5"/>
    <row r="3" spans="1:17" ht="34.5" x14ac:dyDescent="0.5">
      <c r="A3" s="343" t="s">
        <v>144</v>
      </c>
      <c r="B3" s="343"/>
      <c r="C3" s="343"/>
      <c r="D3" s="343"/>
      <c r="E3" s="343"/>
      <c r="F3" s="343"/>
      <c r="G3" s="343"/>
      <c r="H3" s="343"/>
      <c r="I3" s="343"/>
      <c r="J3" s="343"/>
    </row>
    <row r="4" spans="1:17" ht="17.25" customHeight="1" x14ac:dyDescent="0.5">
      <c r="A4" s="37"/>
      <c r="B4" s="37"/>
      <c r="C4" s="37"/>
      <c r="D4" s="37"/>
      <c r="E4" s="37"/>
      <c r="F4" s="37"/>
      <c r="G4" s="37"/>
      <c r="H4" s="37"/>
      <c r="I4" s="37"/>
      <c r="J4" s="38"/>
    </row>
    <row r="5" spans="1:17" x14ac:dyDescent="0.5">
      <c r="A5" s="39"/>
      <c r="B5" s="39" t="s">
        <v>40</v>
      </c>
      <c r="C5" s="39"/>
      <c r="D5" s="39">
        <v>0</v>
      </c>
      <c r="E5" s="40" t="s">
        <v>57</v>
      </c>
      <c r="F5" s="39" t="s">
        <v>58</v>
      </c>
      <c r="G5" s="41"/>
      <c r="H5" s="39"/>
      <c r="I5" s="39">
        <v>6</v>
      </c>
      <c r="J5" s="40" t="s">
        <v>59</v>
      </c>
    </row>
    <row r="6" spans="1:17" x14ac:dyDescent="0.5">
      <c r="A6" s="39"/>
      <c r="B6" s="39" t="s">
        <v>42</v>
      </c>
      <c r="C6" s="39"/>
      <c r="D6" s="39">
        <v>0</v>
      </c>
      <c r="E6" s="40" t="s">
        <v>57</v>
      </c>
      <c r="F6" s="42" t="s">
        <v>60</v>
      </c>
      <c r="G6" s="39"/>
      <c r="H6" s="39"/>
      <c r="I6" s="39">
        <v>7</v>
      </c>
      <c r="J6" s="43" t="s">
        <v>57</v>
      </c>
    </row>
    <row r="7" spans="1:17" ht="15" customHeight="1" x14ac:dyDescent="0.5">
      <c r="A7" s="39"/>
      <c r="B7" s="44"/>
      <c r="C7" s="39"/>
      <c r="D7" s="39"/>
      <c r="E7" s="39"/>
      <c r="F7" s="39"/>
      <c r="G7" s="39"/>
      <c r="H7" s="39"/>
      <c r="I7" s="39"/>
      <c r="J7" s="39"/>
      <c r="K7" s="45"/>
      <c r="L7" s="39"/>
      <c r="M7" s="39"/>
    </row>
    <row r="8" spans="1:17" x14ac:dyDescent="0.5">
      <c r="B8" s="46" t="s">
        <v>61</v>
      </c>
      <c r="C8" s="47">
        <f>'ปร.1 (ก)'!C9</f>
        <v>0</v>
      </c>
      <c r="D8" s="48" t="s">
        <v>37</v>
      </c>
      <c r="E8" s="39" t="s">
        <v>62</v>
      </c>
      <c r="F8" s="39"/>
      <c r="G8" s="39"/>
      <c r="H8" s="39"/>
      <c r="I8" s="39"/>
      <c r="J8" s="39"/>
      <c r="K8" s="45"/>
      <c r="L8" s="39"/>
      <c r="M8" s="39"/>
    </row>
    <row r="9" spans="1:17" s="49" customFormat="1" ht="18" customHeight="1" x14ac:dyDescent="0.3">
      <c r="B9" s="50" t="s">
        <v>63</v>
      </c>
      <c r="C9" s="51">
        <f>C10/(1+I6/100)</f>
        <v>0</v>
      </c>
      <c r="D9" s="52"/>
      <c r="E9" s="53"/>
      <c r="F9" s="53"/>
      <c r="G9" s="53"/>
      <c r="H9" s="53"/>
      <c r="I9" s="53"/>
      <c r="J9" s="53"/>
      <c r="K9" s="54"/>
      <c r="L9" s="53"/>
      <c r="M9" s="53"/>
      <c r="Q9" s="55"/>
    </row>
    <row r="10" spans="1:17" x14ac:dyDescent="0.5">
      <c r="B10" s="46" t="s">
        <v>64</v>
      </c>
      <c r="C10" s="56">
        <f>IF(C8/1000000&gt;B40,I40,SUM(P17:P40))</f>
        <v>0</v>
      </c>
      <c r="E10" s="39" t="s">
        <v>65</v>
      </c>
      <c r="F10" s="57"/>
      <c r="G10" s="39"/>
      <c r="H10" s="39"/>
      <c r="I10" s="39"/>
      <c r="J10" s="39"/>
      <c r="K10" s="45"/>
      <c r="L10" s="39"/>
      <c r="M10" s="39"/>
      <c r="N10" s="113">
        <f>ROUNDDOWN(C10,4)</f>
        <v>0</v>
      </c>
    </row>
    <row r="11" spans="1:17" x14ac:dyDescent="0.5">
      <c r="A11" s="39"/>
      <c r="B11" s="46" t="s">
        <v>66</v>
      </c>
      <c r="C11" s="58">
        <f>C8*C10</f>
        <v>0</v>
      </c>
      <c r="D11" s="59"/>
      <c r="E11" s="39"/>
      <c r="F11" s="39"/>
      <c r="G11" s="39"/>
      <c r="H11" s="39"/>
      <c r="I11" s="39"/>
      <c r="J11" s="39"/>
      <c r="K11" s="45"/>
      <c r="L11" s="39"/>
      <c r="M11" s="39"/>
    </row>
    <row r="12" spans="1:17" ht="17.25" customHeight="1" x14ac:dyDescent="0.5">
      <c r="A12" s="39"/>
      <c r="B12" s="39"/>
      <c r="C12" s="39"/>
      <c r="D12" s="39"/>
      <c r="E12" s="39"/>
      <c r="F12" s="39"/>
      <c r="G12" s="39"/>
      <c r="H12" s="39"/>
      <c r="I12" s="39"/>
      <c r="J12" s="39"/>
    </row>
    <row r="13" spans="1:17" ht="15" customHeight="1" x14ac:dyDescent="0.5">
      <c r="A13" s="344"/>
      <c r="B13" s="345"/>
      <c r="C13" s="344" t="s">
        <v>67</v>
      </c>
      <c r="D13" s="346"/>
      <c r="E13" s="346"/>
      <c r="F13" s="345"/>
      <c r="G13" s="60"/>
      <c r="H13" s="60"/>
      <c r="I13" s="347" t="s">
        <v>68</v>
      </c>
      <c r="J13" s="348"/>
      <c r="K13" s="39"/>
      <c r="L13" s="39"/>
      <c r="M13" s="39"/>
      <c r="P13" s="60"/>
    </row>
    <row r="14" spans="1:17" ht="16.5" customHeight="1" x14ac:dyDescent="0.5">
      <c r="A14" s="353" t="s">
        <v>69</v>
      </c>
      <c r="B14" s="354"/>
      <c r="C14" s="355" t="s">
        <v>57</v>
      </c>
      <c r="D14" s="356"/>
      <c r="E14" s="356"/>
      <c r="F14" s="357"/>
      <c r="G14" s="61" t="s">
        <v>70</v>
      </c>
      <c r="H14" s="61" t="s">
        <v>43</v>
      </c>
      <c r="I14" s="349"/>
      <c r="J14" s="350"/>
      <c r="K14" s="39"/>
      <c r="L14" s="39"/>
      <c r="M14" s="39"/>
      <c r="P14" s="61" t="s">
        <v>68</v>
      </c>
    </row>
    <row r="15" spans="1:17" ht="18" customHeight="1" x14ac:dyDescent="0.5">
      <c r="A15" s="353" t="s">
        <v>71</v>
      </c>
      <c r="B15" s="354"/>
      <c r="C15" s="62" t="s">
        <v>17</v>
      </c>
      <c r="D15" s="62" t="s">
        <v>17</v>
      </c>
      <c r="E15" s="62" t="s">
        <v>17</v>
      </c>
      <c r="F15" s="62" t="s">
        <v>12</v>
      </c>
      <c r="G15" s="61" t="s">
        <v>72</v>
      </c>
      <c r="H15" s="61" t="s">
        <v>73</v>
      </c>
      <c r="I15" s="349"/>
      <c r="J15" s="350"/>
      <c r="K15" s="39"/>
      <c r="L15" s="39"/>
      <c r="M15" s="39"/>
      <c r="P15" s="61" t="s">
        <v>74</v>
      </c>
    </row>
    <row r="16" spans="1:17" ht="15" customHeight="1" x14ac:dyDescent="0.5">
      <c r="A16" s="358"/>
      <c r="B16" s="359"/>
      <c r="C16" s="63" t="s">
        <v>75</v>
      </c>
      <c r="D16" s="63" t="s">
        <v>76</v>
      </c>
      <c r="E16" s="63" t="s">
        <v>77</v>
      </c>
      <c r="F16" s="61" t="s">
        <v>78</v>
      </c>
      <c r="G16" s="61"/>
      <c r="H16" s="64"/>
      <c r="I16" s="351"/>
      <c r="J16" s="352"/>
      <c r="K16" s="65" t="s">
        <v>79</v>
      </c>
      <c r="L16" s="66" t="s">
        <v>80</v>
      </c>
      <c r="M16" s="66" t="s">
        <v>81</v>
      </c>
      <c r="N16" s="66" t="s">
        <v>82</v>
      </c>
      <c r="O16" s="66" t="s">
        <v>82</v>
      </c>
      <c r="P16" s="64" t="s">
        <v>23</v>
      </c>
    </row>
    <row r="17" spans="1:16" ht="20.25" customHeight="1" x14ac:dyDescent="0.5">
      <c r="A17" s="67" t="s">
        <v>83</v>
      </c>
      <c r="B17" s="68">
        <v>0.5</v>
      </c>
      <c r="C17" s="69"/>
      <c r="D17" s="69"/>
      <c r="E17" s="69"/>
      <c r="F17" s="70"/>
      <c r="G17" s="71"/>
      <c r="H17" s="71"/>
      <c r="I17" s="339">
        <v>1.3072999999999999</v>
      </c>
      <c r="J17" s="340"/>
      <c r="K17" s="72" t="s">
        <v>84</v>
      </c>
      <c r="L17" s="72" t="s">
        <v>84</v>
      </c>
      <c r="M17" s="73" t="s">
        <v>84</v>
      </c>
      <c r="N17" s="74">
        <f>IF($B$15/1000000&lt;=D17,J17,0)</f>
        <v>0</v>
      </c>
      <c r="O17" s="74">
        <f>IF($B$15/1000000&lt;=D17,J17,0)</f>
        <v>0</v>
      </c>
      <c r="P17" s="75">
        <f>SQRT(N17*O17)</f>
        <v>0</v>
      </c>
    </row>
    <row r="18" spans="1:16" ht="21.75" customHeight="1" x14ac:dyDescent="0.5">
      <c r="A18" s="76"/>
      <c r="B18" s="77">
        <v>1</v>
      </c>
      <c r="C18" s="69"/>
      <c r="D18" s="69"/>
      <c r="E18" s="69"/>
      <c r="F18" s="69"/>
      <c r="G18" s="78"/>
      <c r="H18" s="78"/>
      <c r="I18" s="339">
        <v>1.3048999999999999</v>
      </c>
      <c r="J18" s="340"/>
      <c r="K18" s="72">
        <f>I18-I17</f>
        <v>-2.3999999999999577E-3</v>
      </c>
      <c r="L18" s="72">
        <f t="shared" ref="L18:L40" si="0">B18-B17</f>
        <v>0.5</v>
      </c>
      <c r="M18" s="79">
        <f>K18/L18</f>
        <v>-4.7999999999999154E-3</v>
      </c>
      <c r="N18" s="80">
        <f t="shared" ref="N18:N39" si="1">IF($C$8/1000000&lt;=B18,I17+M18*($C$8/1000000-B17),0)</f>
        <v>1.3096999999999999</v>
      </c>
      <c r="O18" s="80">
        <f t="shared" ref="O18:O39" si="2">IF($C$8/1000000&gt;B17,I17+M18*($C$8/1000000-B17),0)</f>
        <v>0</v>
      </c>
      <c r="P18" s="81">
        <f>SQRT(N18*O18)</f>
        <v>0</v>
      </c>
    </row>
    <row r="19" spans="1:16" ht="21.75" customHeight="1" x14ac:dyDescent="0.5">
      <c r="A19" s="76"/>
      <c r="B19" s="77">
        <v>2</v>
      </c>
      <c r="C19" s="69"/>
      <c r="D19" s="69"/>
      <c r="E19" s="69"/>
      <c r="F19" s="69"/>
      <c r="G19" s="78"/>
      <c r="H19" s="78"/>
      <c r="I19" s="339">
        <v>1.3033999999999999</v>
      </c>
      <c r="J19" s="340"/>
      <c r="K19" s="72">
        <f t="shared" ref="K19:K40" si="3">I19-I18</f>
        <v>-1.5000000000000568E-3</v>
      </c>
      <c r="L19" s="72">
        <f t="shared" si="0"/>
        <v>1</v>
      </c>
      <c r="M19" s="80">
        <f t="shared" ref="M19:M39" si="4">K19/L19</f>
        <v>-1.5000000000000568E-3</v>
      </c>
      <c r="N19" s="80">
        <f t="shared" si="1"/>
        <v>1.3064</v>
      </c>
      <c r="O19" s="80">
        <f t="shared" si="2"/>
        <v>0</v>
      </c>
      <c r="P19" s="81">
        <f t="shared" ref="P19:P40" si="5">SQRT(N19*O19)</f>
        <v>0</v>
      </c>
    </row>
    <row r="20" spans="1:16" ht="20.25" customHeight="1" x14ac:dyDescent="0.5">
      <c r="A20" s="76"/>
      <c r="B20" s="77">
        <v>5</v>
      </c>
      <c r="C20" s="69"/>
      <c r="D20" s="69"/>
      <c r="E20" s="69"/>
      <c r="F20" s="69"/>
      <c r="G20" s="78"/>
      <c r="H20" s="78"/>
      <c r="I20" s="339">
        <v>1.3002</v>
      </c>
      <c r="J20" s="340"/>
      <c r="K20" s="72">
        <f t="shared" si="3"/>
        <v>-3.1999999999998696E-3</v>
      </c>
      <c r="L20" s="72">
        <f t="shared" si="0"/>
        <v>3</v>
      </c>
      <c r="M20" s="80">
        <f t="shared" si="4"/>
        <v>-1.0666666666666231E-3</v>
      </c>
      <c r="N20" s="80">
        <f t="shared" si="1"/>
        <v>1.3055333333333332</v>
      </c>
      <c r="O20" s="80">
        <f t="shared" si="2"/>
        <v>0</v>
      </c>
      <c r="P20" s="81">
        <f t="shared" si="5"/>
        <v>0</v>
      </c>
    </row>
    <row r="21" spans="1:16" ht="19.5" customHeight="1" x14ac:dyDescent="0.5">
      <c r="A21" s="76"/>
      <c r="B21" s="77">
        <v>10</v>
      </c>
      <c r="C21" s="69"/>
      <c r="D21" s="69"/>
      <c r="E21" s="69"/>
      <c r="F21" s="69"/>
      <c r="G21" s="78"/>
      <c r="H21" s="78"/>
      <c r="I21" s="339">
        <v>1.2942</v>
      </c>
      <c r="J21" s="340"/>
      <c r="K21" s="72">
        <f t="shared" si="3"/>
        <v>-6.0000000000000053E-3</v>
      </c>
      <c r="L21" s="72">
        <f t="shared" si="0"/>
        <v>5</v>
      </c>
      <c r="M21" s="80">
        <f t="shared" si="4"/>
        <v>-1.200000000000001E-3</v>
      </c>
      <c r="N21" s="80">
        <f t="shared" si="1"/>
        <v>1.3062</v>
      </c>
      <c r="O21" s="80">
        <f t="shared" si="2"/>
        <v>0</v>
      </c>
      <c r="P21" s="81">
        <f t="shared" si="5"/>
        <v>0</v>
      </c>
    </row>
    <row r="22" spans="1:16" ht="20.25" customHeight="1" x14ac:dyDescent="0.5">
      <c r="A22" s="76"/>
      <c r="B22" s="77">
        <v>15</v>
      </c>
      <c r="C22" s="69"/>
      <c r="D22" s="69"/>
      <c r="E22" s="69"/>
      <c r="F22" s="69"/>
      <c r="G22" s="78"/>
      <c r="H22" s="78"/>
      <c r="I22" s="339">
        <v>1.2519</v>
      </c>
      <c r="J22" s="340"/>
      <c r="K22" s="72">
        <f t="shared" si="3"/>
        <v>-4.2300000000000004E-2</v>
      </c>
      <c r="L22" s="72">
        <f t="shared" si="0"/>
        <v>5</v>
      </c>
      <c r="M22" s="80">
        <f t="shared" si="4"/>
        <v>-8.4600000000000005E-3</v>
      </c>
      <c r="N22" s="80">
        <f t="shared" si="1"/>
        <v>1.3788</v>
      </c>
      <c r="O22" s="80">
        <f t="shared" si="2"/>
        <v>0</v>
      </c>
      <c r="P22" s="81">
        <f t="shared" si="5"/>
        <v>0</v>
      </c>
    </row>
    <row r="23" spans="1:16" ht="17.25" customHeight="1" x14ac:dyDescent="0.5">
      <c r="A23" s="76"/>
      <c r="B23" s="77">
        <v>20</v>
      </c>
      <c r="C23" s="69"/>
      <c r="D23" s="69"/>
      <c r="E23" s="69"/>
      <c r="F23" s="69"/>
      <c r="G23" s="78"/>
      <c r="H23" s="78"/>
      <c r="I23" s="339">
        <v>1.2516</v>
      </c>
      <c r="J23" s="340"/>
      <c r="K23" s="72">
        <f t="shared" si="3"/>
        <v>-2.9999999999996696E-4</v>
      </c>
      <c r="L23" s="72">
        <f t="shared" si="0"/>
        <v>5</v>
      </c>
      <c r="M23" s="80">
        <f t="shared" si="4"/>
        <v>-5.9999999999993395E-5</v>
      </c>
      <c r="N23" s="80">
        <f t="shared" si="1"/>
        <v>1.2527999999999999</v>
      </c>
      <c r="O23" s="80">
        <f t="shared" si="2"/>
        <v>0</v>
      </c>
      <c r="P23" s="81">
        <f t="shared" si="5"/>
        <v>0</v>
      </c>
    </row>
    <row r="24" spans="1:16" ht="18.75" customHeight="1" x14ac:dyDescent="0.5">
      <c r="A24" s="76"/>
      <c r="B24" s="77">
        <v>25</v>
      </c>
      <c r="C24" s="69"/>
      <c r="D24" s="69"/>
      <c r="E24" s="69"/>
      <c r="F24" s="69"/>
      <c r="G24" s="78"/>
      <c r="H24" s="78"/>
      <c r="I24" s="339">
        <v>1.2246999999999999</v>
      </c>
      <c r="J24" s="340"/>
      <c r="K24" s="72">
        <f t="shared" si="3"/>
        <v>-2.6900000000000146E-2</v>
      </c>
      <c r="L24" s="72">
        <f t="shared" si="0"/>
        <v>5</v>
      </c>
      <c r="M24" s="80">
        <f t="shared" si="4"/>
        <v>-5.3800000000000289E-3</v>
      </c>
      <c r="N24" s="80">
        <f t="shared" si="1"/>
        <v>1.3592000000000006</v>
      </c>
      <c r="O24" s="80">
        <f t="shared" si="2"/>
        <v>0</v>
      </c>
      <c r="P24" s="81">
        <f t="shared" si="5"/>
        <v>0</v>
      </c>
    </row>
    <row r="25" spans="1:16" ht="20.25" customHeight="1" x14ac:dyDescent="0.5">
      <c r="A25" s="76"/>
      <c r="B25" s="77">
        <v>30</v>
      </c>
      <c r="C25" s="69"/>
      <c r="D25" s="69"/>
      <c r="E25" s="69"/>
      <c r="F25" s="69"/>
      <c r="G25" s="78"/>
      <c r="H25" s="78"/>
      <c r="I25" s="339">
        <v>1.2162999999999999</v>
      </c>
      <c r="J25" s="340"/>
      <c r="K25" s="72">
        <f t="shared" si="3"/>
        <v>-8.3999999999999631E-3</v>
      </c>
      <c r="L25" s="72">
        <f t="shared" si="0"/>
        <v>5</v>
      </c>
      <c r="M25" s="80">
        <f t="shared" si="4"/>
        <v>-1.6799999999999927E-3</v>
      </c>
      <c r="N25" s="80">
        <f t="shared" si="1"/>
        <v>1.2666999999999997</v>
      </c>
      <c r="O25" s="80">
        <f t="shared" si="2"/>
        <v>0</v>
      </c>
      <c r="P25" s="81">
        <f t="shared" si="5"/>
        <v>0</v>
      </c>
    </row>
    <row r="26" spans="1:16" ht="18.75" customHeight="1" x14ac:dyDescent="0.5">
      <c r="A26" s="76"/>
      <c r="B26" s="77">
        <f t="shared" ref="B26:B32" si="6">B25+10</f>
        <v>40</v>
      </c>
      <c r="C26" s="69"/>
      <c r="D26" s="69"/>
      <c r="E26" s="69"/>
      <c r="F26" s="69"/>
      <c r="G26" s="78"/>
      <c r="H26" s="78"/>
      <c r="I26" s="339">
        <v>1.2159</v>
      </c>
      <c r="J26" s="340"/>
      <c r="K26" s="72">
        <f t="shared" si="3"/>
        <v>-3.9999999999995595E-4</v>
      </c>
      <c r="L26" s="72">
        <f t="shared" si="0"/>
        <v>10</v>
      </c>
      <c r="M26" s="80">
        <f t="shared" si="4"/>
        <v>-3.9999999999995592E-5</v>
      </c>
      <c r="N26" s="80">
        <f t="shared" si="1"/>
        <v>1.2174999999999998</v>
      </c>
      <c r="O26" s="80">
        <f t="shared" si="2"/>
        <v>0</v>
      </c>
      <c r="P26" s="81">
        <f t="shared" si="5"/>
        <v>0</v>
      </c>
    </row>
    <row r="27" spans="1:16" ht="19.5" customHeight="1" x14ac:dyDescent="0.5">
      <c r="A27" s="76"/>
      <c r="B27" s="77">
        <f t="shared" si="6"/>
        <v>50</v>
      </c>
      <c r="C27" s="69"/>
      <c r="D27" s="69"/>
      <c r="E27" s="69"/>
      <c r="F27" s="69"/>
      <c r="G27" s="78"/>
      <c r="H27" s="78"/>
      <c r="I27" s="339">
        <v>1.2158</v>
      </c>
      <c r="J27" s="340"/>
      <c r="K27" s="72">
        <f t="shared" si="3"/>
        <v>-9.9999999999988987E-5</v>
      </c>
      <c r="L27" s="72">
        <f t="shared" si="0"/>
        <v>10</v>
      </c>
      <c r="M27" s="80">
        <f t="shared" si="4"/>
        <v>-9.999999999998898E-6</v>
      </c>
      <c r="N27" s="80">
        <f t="shared" si="1"/>
        <v>1.2162999999999999</v>
      </c>
      <c r="O27" s="80">
        <f t="shared" si="2"/>
        <v>0</v>
      </c>
      <c r="P27" s="81">
        <f t="shared" si="5"/>
        <v>0</v>
      </c>
    </row>
    <row r="28" spans="1:16" ht="19.5" customHeight="1" x14ac:dyDescent="0.5">
      <c r="A28" s="76"/>
      <c r="B28" s="77">
        <f t="shared" si="6"/>
        <v>60</v>
      </c>
      <c r="C28" s="69"/>
      <c r="D28" s="69"/>
      <c r="E28" s="69"/>
      <c r="F28" s="69"/>
      <c r="G28" s="78"/>
      <c r="H28" s="78"/>
      <c r="I28" s="339">
        <v>1.2050000000000001</v>
      </c>
      <c r="J28" s="340"/>
      <c r="K28" s="72">
        <f t="shared" si="3"/>
        <v>-1.0799999999999921E-2</v>
      </c>
      <c r="L28" s="72">
        <f t="shared" si="0"/>
        <v>10</v>
      </c>
      <c r="M28" s="80">
        <f t="shared" si="4"/>
        <v>-1.079999999999992E-3</v>
      </c>
      <c r="N28" s="80">
        <f t="shared" si="1"/>
        <v>1.2697999999999996</v>
      </c>
      <c r="O28" s="80">
        <f t="shared" si="2"/>
        <v>0</v>
      </c>
      <c r="P28" s="81">
        <f t="shared" si="5"/>
        <v>0</v>
      </c>
    </row>
    <row r="29" spans="1:16" ht="20.25" customHeight="1" x14ac:dyDescent="0.5">
      <c r="A29" s="76"/>
      <c r="B29" s="77">
        <f t="shared" si="6"/>
        <v>70</v>
      </c>
      <c r="C29" s="69"/>
      <c r="D29" s="69"/>
      <c r="E29" s="69"/>
      <c r="F29" s="69"/>
      <c r="G29" s="78"/>
      <c r="H29" s="78"/>
      <c r="I29" s="339">
        <v>1.2049000000000001</v>
      </c>
      <c r="J29" s="340"/>
      <c r="K29" s="72">
        <f t="shared" si="3"/>
        <v>-9.9999999999988987E-5</v>
      </c>
      <c r="L29" s="72">
        <f t="shared" si="0"/>
        <v>10</v>
      </c>
      <c r="M29" s="80">
        <f t="shared" si="4"/>
        <v>-9.999999999998898E-6</v>
      </c>
      <c r="N29" s="80">
        <f t="shared" si="1"/>
        <v>1.2056</v>
      </c>
      <c r="O29" s="80">
        <f t="shared" si="2"/>
        <v>0</v>
      </c>
      <c r="P29" s="81">
        <f t="shared" si="5"/>
        <v>0</v>
      </c>
    </row>
    <row r="30" spans="1:16" ht="19.5" customHeight="1" x14ac:dyDescent="0.5">
      <c r="A30" s="76"/>
      <c r="B30" s="77">
        <f t="shared" si="6"/>
        <v>80</v>
      </c>
      <c r="C30" s="69"/>
      <c r="D30" s="69"/>
      <c r="E30" s="69"/>
      <c r="F30" s="69"/>
      <c r="G30" s="78"/>
      <c r="H30" s="78"/>
      <c r="I30" s="339">
        <v>1.2048000000000001</v>
      </c>
      <c r="J30" s="340"/>
      <c r="K30" s="72">
        <f t="shared" si="3"/>
        <v>-9.9999999999988987E-5</v>
      </c>
      <c r="L30" s="72">
        <f t="shared" si="0"/>
        <v>10</v>
      </c>
      <c r="M30" s="80">
        <f t="shared" si="4"/>
        <v>-9.999999999998898E-6</v>
      </c>
      <c r="N30" s="80">
        <f t="shared" si="1"/>
        <v>1.2056</v>
      </c>
      <c r="O30" s="80">
        <f t="shared" si="2"/>
        <v>0</v>
      </c>
      <c r="P30" s="81">
        <f t="shared" si="5"/>
        <v>0</v>
      </c>
    </row>
    <row r="31" spans="1:16" ht="18.75" customHeight="1" x14ac:dyDescent="0.5">
      <c r="A31" s="76"/>
      <c r="B31" s="77">
        <f t="shared" si="6"/>
        <v>90</v>
      </c>
      <c r="C31" s="69"/>
      <c r="D31" s="69"/>
      <c r="E31" s="69"/>
      <c r="F31" s="69"/>
      <c r="G31" s="78"/>
      <c r="H31" s="78"/>
      <c r="I31" s="339">
        <v>1.2047000000000001</v>
      </c>
      <c r="J31" s="340"/>
      <c r="K31" s="72">
        <f t="shared" si="3"/>
        <v>-9.9999999999988987E-5</v>
      </c>
      <c r="L31" s="72">
        <f t="shared" si="0"/>
        <v>10</v>
      </c>
      <c r="M31" s="80">
        <f t="shared" si="4"/>
        <v>-9.999999999998898E-6</v>
      </c>
      <c r="N31" s="80">
        <f t="shared" si="1"/>
        <v>1.2056</v>
      </c>
      <c r="O31" s="80">
        <f t="shared" si="2"/>
        <v>0</v>
      </c>
      <c r="P31" s="81">
        <f t="shared" si="5"/>
        <v>0</v>
      </c>
    </row>
    <row r="32" spans="1:16" ht="18" customHeight="1" x14ac:dyDescent="0.5">
      <c r="A32" s="76"/>
      <c r="B32" s="77">
        <f t="shared" si="6"/>
        <v>100</v>
      </c>
      <c r="C32" s="69"/>
      <c r="D32" s="69"/>
      <c r="E32" s="69"/>
      <c r="F32" s="69"/>
      <c r="G32" s="78"/>
      <c r="H32" s="78"/>
      <c r="I32" s="339">
        <v>1.2045999999999999</v>
      </c>
      <c r="J32" s="340"/>
      <c r="K32" s="72">
        <f t="shared" si="3"/>
        <v>-1.0000000000021103E-4</v>
      </c>
      <c r="L32" s="72">
        <f t="shared" si="0"/>
        <v>10</v>
      </c>
      <c r="M32" s="80">
        <f t="shared" si="4"/>
        <v>-1.0000000000021104E-5</v>
      </c>
      <c r="N32" s="80">
        <f t="shared" si="1"/>
        <v>1.205600000000002</v>
      </c>
      <c r="O32" s="80">
        <f t="shared" si="2"/>
        <v>0</v>
      </c>
      <c r="P32" s="81">
        <f t="shared" si="5"/>
        <v>0</v>
      </c>
    </row>
    <row r="33" spans="1:16" ht="19.5" customHeight="1" x14ac:dyDescent="0.5">
      <c r="A33" s="76"/>
      <c r="B33" s="77">
        <v>150</v>
      </c>
      <c r="C33" s="69"/>
      <c r="D33" s="69"/>
      <c r="E33" s="69"/>
      <c r="F33" s="69"/>
      <c r="G33" s="78"/>
      <c r="H33" s="78"/>
      <c r="I33" s="339">
        <v>1.2012</v>
      </c>
      <c r="J33" s="340"/>
      <c r="K33" s="72">
        <f t="shared" si="3"/>
        <v>-3.3999999999998476E-3</v>
      </c>
      <c r="L33" s="72">
        <f t="shared" si="0"/>
        <v>50</v>
      </c>
      <c r="M33" s="80">
        <f t="shared" si="4"/>
        <v>-6.799999999999695E-5</v>
      </c>
      <c r="N33" s="80">
        <f t="shared" si="1"/>
        <v>1.2113999999999996</v>
      </c>
      <c r="O33" s="80">
        <f t="shared" si="2"/>
        <v>0</v>
      </c>
      <c r="P33" s="81">
        <f t="shared" si="5"/>
        <v>0</v>
      </c>
    </row>
    <row r="34" spans="1:16" ht="19.5" customHeight="1" x14ac:dyDescent="0.5">
      <c r="A34" s="76"/>
      <c r="B34" s="77">
        <v>200</v>
      </c>
      <c r="C34" s="69"/>
      <c r="D34" s="69"/>
      <c r="E34" s="69"/>
      <c r="F34" s="69"/>
      <c r="G34" s="78"/>
      <c r="H34" s="78"/>
      <c r="I34" s="339">
        <v>1.2011000000000001</v>
      </c>
      <c r="J34" s="340"/>
      <c r="K34" s="72">
        <f t="shared" si="3"/>
        <v>-9.9999999999988987E-5</v>
      </c>
      <c r="L34" s="72">
        <f t="shared" si="0"/>
        <v>50</v>
      </c>
      <c r="M34" s="80">
        <f t="shared" si="4"/>
        <v>-1.9999999999997797E-6</v>
      </c>
      <c r="N34" s="80">
        <f t="shared" si="1"/>
        <v>1.2015</v>
      </c>
      <c r="O34" s="80">
        <f t="shared" si="2"/>
        <v>0</v>
      </c>
      <c r="P34" s="81">
        <f t="shared" si="5"/>
        <v>0</v>
      </c>
    </row>
    <row r="35" spans="1:16" ht="20.25" customHeight="1" x14ac:dyDescent="0.5">
      <c r="A35" s="76"/>
      <c r="B35" s="77">
        <v>250</v>
      </c>
      <c r="C35" s="69"/>
      <c r="D35" s="69"/>
      <c r="E35" s="69"/>
      <c r="F35" s="69"/>
      <c r="G35" s="78"/>
      <c r="H35" s="78"/>
      <c r="I35" s="339">
        <v>1.2010000000000001</v>
      </c>
      <c r="J35" s="340"/>
      <c r="K35" s="72">
        <f t="shared" si="3"/>
        <v>-9.9999999999988987E-5</v>
      </c>
      <c r="L35" s="72">
        <f t="shared" si="0"/>
        <v>50</v>
      </c>
      <c r="M35" s="80">
        <f t="shared" si="4"/>
        <v>-1.9999999999997797E-6</v>
      </c>
      <c r="N35" s="80">
        <f t="shared" si="1"/>
        <v>1.2015</v>
      </c>
      <c r="O35" s="80">
        <f t="shared" si="2"/>
        <v>0</v>
      </c>
      <c r="P35" s="81">
        <f t="shared" si="5"/>
        <v>0</v>
      </c>
    </row>
    <row r="36" spans="1:16" ht="20.25" customHeight="1" x14ac:dyDescent="0.5">
      <c r="A36" s="76"/>
      <c r="B36" s="77">
        <v>300</v>
      </c>
      <c r="C36" s="69"/>
      <c r="D36" s="69"/>
      <c r="E36" s="69"/>
      <c r="F36" s="69"/>
      <c r="G36" s="78"/>
      <c r="H36" s="78"/>
      <c r="I36" s="339">
        <v>1.1950000000000001</v>
      </c>
      <c r="J36" s="340"/>
      <c r="K36" s="72">
        <f t="shared" si="3"/>
        <v>-6.0000000000000053E-3</v>
      </c>
      <c r="L36" s="72">
        <f t="shared" si="0"/>
        <v>50</v>
      </c>
      <c r="M36" s="80">
        <f t="shared" si="4"/>
        <v>-1.2000000000000011E-4</v>
      </c>
      <c r="N36" s="80">
        <f t="shared" si="1"/>
        <v>1.2310000000000001</v>
      </c>
      <c r="O36" s="80">
        <f t="shared" si="2"/>
        <v>0</v>
      </c>
      <c r="P36" s="81">
        <f t="shared" si="5"/>
        <v>0</v>
      </c>
    </row>
    <row r="37" spans="1:16" ht="20.25" customHeight="1" x14ac:dyDescent="0.5">
      <c r="A37" s="76"/>
      <c r="B37" s="77">
        <v>350</v>
      </c>
      <c r="C37" s="69"/>
      <c r="D37" s="69"/>
      <c r="E37" s="69"/>
      <c r="F37" s="69"/>
      <c r="G37" s="78"/>
      <c r="H37" s="78"/>
      <c r="I37" s="339">
        <v>1.1837</v>
      </c>
      <c r="J37" s="340"/>
      <c r="K37" s="72">
        <f t="shared" si="3"/>
        <v>-1.1300000000000088E-2</v>
      </c>
      <c r="L37" s="72">
        <f t="shared" si="0"/>
        <v>50</v>
      </c>
      <c r="M37" s="80">
        <f t="shared" si="4"/>
        <v>-2.2600000000000175E-4</v>
      </c>
      <c r="N37" s="80">
        <f t="shared" si="1"/>
        <v>1.2628000000000006</v>
      </c>
      <c r="O37" s="80">
        <f t="shared" si="2"/>
        <v>0</v>
      </c>
      <c r="P37" s="81">
        <f t="shared" si="5"/>
        <v>0</v>
      </c>
    </row>
    <row r="38" spans="1:16" ht="20.25" customHeight="1" x14ac:dyDescent="0.5">
      <c r="A38" s="76"/>
      <c r="B38" s="77">
        <v>400</v>
      </c>
      <c r="C38" s="69"/>
      <c r="D38" s="69"/>
      <c r="E38" s="69"/>
      <c r="F38" s="69"/>
      <c r="G38" s="78"/>
      <c r="H38" s="78"/>
      <c r="I38" s="339">
        <v>1.1835</v>
      </c>
      <c r="J38" s="340"/>
      <c r="K38" s="72">
        <f t="shared" si="3"/>
        <v>-1.9999999999997797E-4</v>
      </c>
      <c r="L38" s="72">
        <f t="shared" si="0"/>
        <v>50</v>
      </c>
      <c r="M38" s="80">
        <f t="shared" si="4"/>
        <v>-3.9999999999995594E-6</v>
      </c>
      <c r="N38" s="80">
        <f t="shared" si="1"/>
        <v>1.1850999999999998</v>
      </c>
      <c r="O38" s="80">
        <f t="shared" si="2"/>
        <v>0</v>
      </c>
      <c r="P38" s="81">
        <f t="shared" si="5"/>
        <v>0</v>
      </c>
    </row>
    <row r="39" spans="1:16" ht="20.25" customHeight="1" x14ac:dyDescent="0.5">
      <c r="A39" s="76"/>
      <c r="B39" s="77">
        <v>500</v>
      </c>
      <c r="C39" s="69"/>
      <c r="D39" s="69"/>
      <c r="E39" s="69"/>
      <c r="F39" s="69"/>
      <c r="G39" s="78"/>
      <c r="H39" s="78"/>
      <c r="I39" s="339">
        <v>1.1834</v>
      </c>
      <c r="J39" s="340"/>
      <c r="K39" s="72">
        <f t="shared" si="3"/>
        <v>-9.9999999999988987E-5</v>
      </c>
      <c r="L39" s="72">
        <f t="shared" si="0"/>
        <v>100</v>
      </c>
      <c r="M39" s="80">
        <f t="shared" si="4"/>
        <v>-9.9999999999988984E-7</v>
      </c>
      <c r="N39" s="80">
        <f t="shared" si="1"/>
        <v>1.1839</v>
      </c>
      <c r="O39" s="80">
        <f t="shared" si="2"/>
        <v>0</v>
      </c>
      <c r="P39" s="81">
        <f t="shared" si="5"/>
        <v>0</v>
      </c>
    </row>
    <row r="40" spans="1:16" ht="21" customHeight="1" x14ac:dyDescent="0.5">
      <c r="A40" s="82" t="s">
        <v>85</v>
      </c>
      <c r="B40" s="83">
        <v>500</v>
      </c>
      <c r="C40" s="84"/>
      <c r="D40" s="84"/>
      <c r="E40" s="84"/>
      <c r="F40" s="85"/>
      <c r="G40" s="84"/>
      <c r="H40" s="84"/>
      <c r="I40" s="341">
        <v>1.1787000000000001</v>
      </c>
      <c r="J40" s="342"/>
      <c r="K40" s="72">
        <f t="shared" si="3"/>
        <v>-4.6999999999999265E-3</v>
      </c>
      <c r="L40" s="72">
        <f t="shared" si="0"/>
        <v>0</v>
      </c>
      <c r="M40" s="80"/>
      <c r="N40" s="80"/>
      <c r="O40" s="80">
        <f>IF($C$6/1000000&gt;B39,I39+M40*($C$6/1000000-B39),0)</f>
        <v>0</v>
      </c>
      <c r="P40" s="81">
        <f t="shared" si="5"/>
        <v>0</v>
      </c>
    </row>
    <row r="41" spans="1:16" ht="13.5" customHeight="1" x14ac:dyDescent="0.5">
      <c r="A41" s="86"/>
      <c r="B41" s="86"/>
      <c r="C41" s="87"/>
      <c r="D41" s="87"/>
      <c r="E41" s="87"/>
      <c r="F41" s="87"/>
      <c r="G41" s="87"/>
      <c r="H41" s="87"/>
      <c r="I41" s="87"/>
      <c r="J41" s="87"/>
    </row>
    <row r="42" spans="1:16" ht="31.5" customHeight="1" x14ac:dyDescent="0.5">
      <c r="A42" s="88" t="s">
        <v>6</v>
      </c>
      <c r="B42" s="89"/>
      <c r="C42" s="90" t="s">
        <v>86</v>
      </c>
      <c r="D42" s="89"/>
      <c r="E42" s="89"/>
      <c r="F42" s="89"/>
      <c r="G42" s="89"/>
      <c r="H42" s="89"/>
      <c r="I42" s="91"/>
      <c r="J42" s="92"/>
    </row>
    <row r="43" spans="1:16" ht="21.75" hidden="1" customHeight="1" x14ac:dyDescent="0.5">
      <c r="A43" s="93"/>
      <c r="B43" s="94"/>
      <c r="C43" s="94"/>
      <c r="D43" s="94"/>
      <c r="E43" s="94"/>
      <c r="F43" s="94"/>
      <c r="G43" s="94"/>
      <c r="H43" s="94"/>
      <c r="I43" s="94"/>
      <c r="J43" s="94"/>
    </row>
    <row r="44" spans="1:16" ht="21.75" customHeight="1" x14ac:dyDescent="0.5">
      <c r="A44" s="93"/>
      <c r="B44" s="94"/>
      <c r="C44" s="95" t="s">
        <v>87</v>
      </c>
      <c r="D44" s="94"/>
      <c r="E44" s="94"/>
      <c r="F44" s="94"/>
      <c r="G44" s="94"/>
      <c r="H44" s="94"/>
      <c r="I44" s="94"/>
      <c r="J44" s="94"/>
    </row>
    <row r="45" spans="1:16" ht="21.75" customHeight="1" x14ac:dyDescent="0.5">
      <c r="A45" s="93"/>
      <c r="B45" s="94"/>
      <c r="C45" s="94"/>
      <c r="D45" s="94"/>
      <c r="E45" s="94"/>
      <c r="F45" s="94"/>
      <c r="G45" s="94"/>
      <c r="H45" s="94"/>
      <c r="I45" s="94"/>
      <c r="J45" s="94"/>
    </row>
    <row r="46" spans="1:16" ht="21.75" customHeight="1" x14ac:dyDescent="0.5">
      <c r="A46" s="93"/>
      <c r="B46" s="94"/>
      <c r="C46" s="94"/>
      <c r="D46" s="94"/>
      <c r="E46" s="94"/>
      <c r="F46" s="94"/>
      <c r="G46" s="94"/>
      <c r="H46" s="94"/>
      <c r="I46" s="94"/>
      <c r="J46" s="94"/>
    </row>
    <row r="47" spans="1:16" ht="24.75" customHeight="1" x14ac:dyDescent="0.5">
      <c r="A47" s="336" t="s">
        <v>88</v>
      </c>
      <c r="B47" s="336"/>
      <c r="C47" s="336"/>
      <c r="D47" s="336"/>
      <c r="E47" s="336"/>
      <c r="F47" s="336"/>
      <c r="G47" s="336"/>
      <c r="H47" s="336"/>
      <c r="I47" s="336"/>
      <c r="J47" s="336"/>
    </row>
    <row r="48" spans="1:16" ht="24.75" customHeight="1" x14ac:dyDescent="0.5">
      <c r="A48" s="92"/>
      <c r="B48" s="92"/>
      <c r="C48" s="92"/>
      <c r="D48" s="92"/>
      <c r="E48" s="92"/>
      <c r="F48" s="92"/>
      <c r="G48" s="92"/>
      <c r="H48" s="92"/>
      <c r="I48" s="92"/>
      <c r="J48" s="92"/>
    </row>
    <row r="50" spans="1:10" ht="33" customHeight="1" x14ac:dyDescent="0.5">
      <c r="A50" s="337" t="s">
        <v>89</v>
      </c>
      <c r="B50" s="337"/>
      <c r="C50" s="337"/>
      <c r="D50" s="337"/>
      <c r="E50" s="337"/>
      <c r="F50" s="337"/>
      <c r="G50" s="337"/>
      <c r="H50" s="337"/>
      <c r="I50" s="337"/>
      <c r="J50" s="337"/>
    </row>
    <row r="51" spans="1:10" ht="21.75" customHeight="1" x14ac:dyDescent="0.5">
      <c r="A51" s="96"/>
      <c r="B51" s="96" t="s">
        <v>90</v>
      </c>
      <c r="C51" s="96"/>
      <c r="D51" s="96"/>
      <c r="E51" s="96"/>
      <c r="F51" s="96"/>
      <c r="G51" s="96"/>
      <c r="H51" s="96"/>
      <c r="I51" s="96"/>
      <c r="J51" s="96"/>
    </row>
    <row r="52" spans="1:10" ht="21.75" customHeight="1" x14ac:dyDescent="0.5">
      <c r="A52" s="96" t="s">
        <v>91</v>
      </c>
      <c r="B52" s="96"/>
      <c r="C52" s="96"/>
      <c r="D52" s="96"/>
      <c r="E52" s="96"/>
      <c r="F52" s="96"/>
      <c r="G52" s="96"/>
      <c r="H52" s="96"/>
      <c r="I52" s="96"/>
      <c r="J52" s="96"/>
    </row>
    <row r="53" spans="1:10" ht="21.75" customHeight="1" x14ac:dyDescent="0.5">
      <c r="A53" s="96" t="s">
        <v>92</v>
      </c>
      <c r="B53" s="96"/>
      <c r="C53" s="96"/>
      <c r="D53" s="96"/>
      <c r="E53" s="96"/>
      <c r="F53" s="96"/>
      <c r="G53" s="96"/>
      <c r="H53" s="96"/>
      <c r="I53" s="96"/>
      <c r="J53" s="96"/>
    </row>
    <row r="54" spans="1:10" ht="21.75" customHeight="1" x14ac:dyDescent="0.5">
      <c r="A54" s="96" t="s">
        <v>93</v>
      </c>
      <c r="B54" s="96"/>
      <c r="C54" s="96"/>
      <c r="D54" s="96"/>
      <c r="E54" s="96"/>
      <c r="F54" s="96"/>
      <c r="G54" s="96"/>
      <c r="H54" s="96"/>
      <c r="I54" s="96"/>
      <c r="J54" s="96"/>
    </row>
    <row r="55" spans="1:10" ht="21.75" customHeight="1" x14ac:dyDescent="0.5">
      <c r="A55" s="96" t="s">
        <v>94</v>
      </c>
      <c r="B55" s="96"/>
      <c r="C55" s="96"/>
      <c r="D55" s="96"/>
      <c r="E55" s="96"/>
      <c r="F55" s="96"/>
      <c r="G55" s="96"/>
      <c r="H55" s="96"/>
      <c r="I55" s="96"/>
      <c r="J55" s="96"/>
    </row>
    <row r="56" spans="1:10" ht="21.75" customHeight="1" x14ac:dyDescent="0.5">
      <c r="A56" s="96"/>
      <c r="B56" s="96" t="s">
        <v>95</v>
      </c>
      <c r="C56" s="96"/>
      <c r="D56" s="96"/>
      <c r="E56" s="96"/>
      <c r="F56" s="96"/>
      <c r="G56" s="96"/>
      <c r="H56" s="96"/>
      <c r="I56" s="96"/>
      <c r="J56" s="96"/>
    </row>
    <row r="57" spans="1:10" ht="21.75" customHeight="1" x14ac:dyDescent="0.5">
      <c r="A57" s="96" t="s">
        <v>96</v>
      </c>
      <c r="B57" s="96"/>
      <c r="C57" s="96"/>
      <c r="D57" s="96"/>
      <c r="E57" s="96"/>
      <c r="F57" s="96"/>
      <c r="G57" s="96"/>
      <c r="H57" s="96"/>
      <c r="I57" s="96"/>
      <c r="J57" s="96"/>
    </row>
    <row r="58" spans="1:10" ht="21.75" customHeight="1" x14ac:dyDescent="0.5">
      <c r="A58" s="96" t="s">
        <v>97</v>
      </c>
      <c r="B58" s="96"/>
      <c r="C58" s="96"/>
      <c r="D58" s="96"/>
      <c r="E58" s="96"/>
      <c r="F58" s="96"/>
      <c r="G58" s="96"/>
      <c r="H58" s="96"/>
      <c r="I58" s="96"/>
      <c r="J58" s="96"/>
    </row>
    <row r="59" spans="1:10" ht="21.75" customHeight="1" x14ac:dyDescent="0.5">
      <c r="A59" s="96" t="s">
        <v>98</v>
      </c>
      <c r="B59" s="96"/>
      <c r="C59" s="96"/>
      <c r="D59" s="96"/>
      <c r="E59" s="96"/>
      <c r="F59" s="96"/>
      <c r="G59" s="96"/>
      <c r="H59" s="96"/>
      <c r="I59" s="96"/>
      <c r="J59" s="96"/>
    </row>
    <row r="60" spans="1:10" ht="21.75" customHeight="1" x14ac:dyDescent="0.5">
      <c r="A60" s="39" t="s">
        <v>99</v>
      </c>
      <c r="B60" s="96"/>
      <c r="C60" s="96"/>
      <c r="D60" s="96"/>
      <c r="E60" s="96"/>
      <c r="F60" s="96"/>
      <c r="G60" s="96"/>
      <c r="H60" s="96"/>
      <c r="I60" s="96"/>
      <c r="J60" s="96"/>
    </row>
    <row r="61" spans="1:10" ht="21.75" customHeight="1" x14ac:dyDescent="0.5">
      <c r="A61" s="96"/>
      <c r="B61" s="96">
        <v>1</v>
      </c>
      <c r="C61" s="96" t="s">
        <v>100</v>
      </c>
      <c r="D61" s="96"/>
      <c r="E61" s="96"/>
      <c r="F61" s="96"/>
      <c r="G61" s="96"/>
      <c r="H61" s="96"/>
      <c r="I61" s="96"/>
      <c r="J61" s="96"/>
    </row>
    <row r="62" spans="1:10" ht="21.75" customHeight="1" x14ac:dyDescent="0.5">
      <c r="A62" s="96"/>
      <c r="B62" s="96">
        <v>2</v>
      </c>
      <c r="C62" s="96" t="s">
        <v>76</v>
      </c>
      <c r="D62" s="96"/>
      <c r="E62" s="96"/>
      <c r="F62" s="96"/>
      <c r="G62" s="96"/>
      <c r="H62" s="96"/>
      <c r="I62" s="96"/>
      <c r="J62" s="96"/>
    </row>
    <row r="63" spans="1:10" ht="21.75" customHeight="1" x14ac:dyDescent="0.5">
      <c r="A63" s="96"/>
      <c r="B63" s="96">
        <v>3</v>
      </c>
      <c r="C63" s="96" t="s">
        <v>77</v>
      </c>
      <c r="D63" s="96"/>
      <c r="E63" s="96"/>
      <c r="F63" s="96"/>
      <c r="G63" s="96"/>
      <c r="H63" s="96"/>
      <c r="I63" s="96"/>
      <c r="J63" s="96"/>
    </row>
    <row r="64" spans="1:10" ht="21.75" customHeight="1" x14ac:dyDescent="0.5">
      <c r="A64" s="96"/>
      <c r="B64" s="96">
        <v>4</v>
      </c>
      <c r="C64" s="96" t="s">
        <v>101</v>
      </c>
      <c r="D64" s="96"/>
      <c r="E64" s="96"/>
      <c r="F64" s="96"/>
      <c r="G64" s="96"/>
      <c r="H64" s="96"/>
      <c r="I64" s="96"/>
      <c r="J64" s="96"/>
    </row>
    <row r="65" spans="1:10" ht="21.75" customHeight="1" x14ac:dyDescent="0.5">
      <c r="A65" s="96"/>
      <c r="B65" s="39" t="s">
        <v>102</v>
      </c>
      <c r="C65" s="96"/>
      <c r="D65" s="96" t="s">
        <v>103</v>
      </c>
      <c r="E65" s="96"/>
      <c r="F65" s="96"/>
      <c r="G65" s="96"/>
      <c r="H65" s="96"/>
      <c r="I65" s="96"/>
      <c r="J65" s="96"/>
    </row>
    <row r="66" spans="1:10" ht="21.75" customHeight="1" x14ac:dyDescent="0.5">
      <c r="A66" s="96"/>
      <c r="B66" s="96">
        <v>1.1000000000000001</v>
      </c>
      <c r="C66" s="96" t="s">
        <v>104</v>
      </c>
      <c r="D66" s="96"/>
      <c r="E66" s="96"/>
      <c r="F66" s="96"/>
      <c r="G66" s="96"/>
      <c r="H66" s="96"/>
      <c r="I66" s="96"/>
      <c r="J66" s="96"/>
    </row>
    <row r="67" spans="1:10" ht="21.75" customHeight="1" x14ac:dyDescent="0.5">
      <c r="A67" s="96"/>
      <c r="B67" s="96"/>
      <c r="C67" s="96" t="s">
        <v>105</v>
      </c>
      <c r="D67" s="96"/>
      <c r="E67" s="96"/>
      <c r="F67" s="96"/>
      <c r="G67" s="96"/>
      <c r="H67" s="96"/>
      <c r="I67" s="96"/>
      <c r="J67" s="96"/>
    </row>
    <row r="68" spans="1:10" ht="21.75" customHeight="1" x14ac:dyDescent="0.5">
      <c r="A68" s="96"/>
      <c r="B68" s="96"/>
      <c r="C68" s="96" t="s">
        <v>106</v>
      </c>
      <c r="D68" s="96"/>
      <c r="E68" s="96"/>
      <c r="F68" s="96"/>
      <c r="G68" s="96"/>
      <c r="H68" s="96"/>
      <c r="I68" s="96"/>
      <c r="J68" s="96"/>
    </row>
    <row r="69" spans="1:10" ht="21.75" customHeight="1" x14ac:dyDescent="0.5">
      <c r="A69" s="96"/>
      <c r="B69" s="96"/>
      <c r="C69" s="96" t="s">
        <v>107</v>
      </c>
      <c r="D69" s="96"/>
      <c r="E69" s="96"/>
      <c r="F69" s="96"/>
      <c r="G69" s="96"/>
      <c r="H69" s="96"/>
      <c r="I69" s="96"/>
      <c r="J69" s="96"/>
    </row>
    <row r="70" spans="1:10" ht="21.75" customHeight="1" x14ac:dyDescent="0.5">
      <c r="A70" s="96"/>
      <c r="B70" s="96"/>
      <c r="C70" s="96" t="s">
        <v>108</v>
      </c>
      <c r="D70" s="96"/>
      <c r="E70" s="96"/>
      <c r="F70" s="96"/>
      <c r="G70" s="96"/>
      <c r="H70" s="96"/>
      <c r="I70" s="96"/>
      <c r="J70" s="96"/>
    </row>
    <row r="71" spans="1:10" ht="21.75" customHeight="1" x14ac:dyDescent="0.5">
      <c r="A71" s="96"/>
      <c r="B71" s="96">
        <v>1.2</v>
      </c>
      <c r="C71" s="96" t="s">
        <v>109</v>
      </c>
      <c r="D71" s="96"/>
      <c r="E71" s="96"/>
      <c r="F71" s="96"/>
      <c r="G71" s="96"/>
      <c r="H71" s="96"/>
      <c r="I71" s="96"/>
      <c r="J71" s="96"/>
    </row>
    <row r="72" spans="1:10" ht="21.75" customHeight="1" x14ac:dyDescent="0.5">
      <c r="A72" s="96"/>
      <c r="B72" s="96">
        <v>1.3</v>
      </c>
      <c r="C72" s="96" t="s">
        <v>110</v>
      </c>
      <c r="D72" s="96"/>
      <c r="E72" s="96"/>
      <c r="F72" s="96"/>
      <c r="G72" s="96"/>
      <c r="H72" s="96"/>
      <c r="I72" s="96"/>
      <c r="J72" s="96"/>
    </row>
    <row r="73" spans="1:10" ht="21.75" customHeight="1" x14ac:dyDescent="0.5">
      <c r="A73" s="96"/>
      <c r="B73" s="96">
        <v>1.4</v>
      </c>
      <c r="C73" s="96" t="s">
        <v>111</v>
      </c>
      <c r="D73" s="96"/>
      <c r="E73" s="96"/>
      <c r="F73" s="96"/>
      <c r="G73" s="96"/>
      <c r="H73" s="96"/>
      <c r="I73" s="96"/>
      <c r="J73" s="96"/>
    </row>
    <row r="74" spans="1:10" ht="21.75" customHeight="1" x14ac:dyDescent="0.5">
      <c r="A74" s="96"/>
      <c r="B74" s="96"/>
      <c r="C74" s="96"/>
      <c r="D74" s="96"/>
      <c r="E74" s="96"/>
      <c r="F74" s="96"/>
      <c r="G74" s="96"/>
      <c r="H74" s="96"/>
      <c r="I74" s="96"/>
      <c r="J74" s="96"/>
    </row>
    <row r="75" spans="1:10" ht="21.75" customHeight="1" x14ac:dyDescent="0.5">
      <c r="A75" s="96"/>
      <c r="B75" s="96"/>
      <c r="C75" s="96"/>
      <c r="D75" s="96"/>
      <c r="E75" s="96"/>
      <c r="F75" s="96"/>
      <c r="G75" s="96"/>
      <c r="H75" s="96"/>
      <c r="I75" s="96"/>
      <c r="J75" s="96"/>
    </row>
    <row r="76" spans="1:10" ht="21.75" customHeight="1" x14ac:dyDescent="0.5">
      <c r="A76" s="96"/>
      <c r="B76" s="96"/>
      <c r="C76" s="96"/>
      <c r="D76" s="96"/>
      <c r="E76" s="96"/>
      <c r="F76" s="96"/>
      <c r="G76" s="96"/>
      <c r="H76" s="96"/>
      <c r="I76" s="96"/>
      <c r="J76" s="96"/>
    </row>
    <row r="77" spans="1:10" ht="21.75" customHeight="1" x14ac:dyDescent="0.5">
      <c r="A77" s="96"/>
      <c r="B77" s="96"/>
      <c r="C77" s="96"/>
      <c r="D77" s="96"/>
      <c r="E77" s="96"/>
      <c r="F77" s="96"/>
      <c r="G77" s="96"/>
      <c r="H77" s="96"/>
      <c r="I77" s="96"/>
      <c r="J77" s="96"/>
    </row>
    <row r="78" spans="1:10" ht="21.75" customHeight="1" x14ac:dyDescent="0.5">
      <c r="A78" s="96"/>
      <c r="B78" s="96"/>
      <c r="C78" s="96"/>
      <c r="D78" s="96"/>
      <c r="E78" s="96"/>
      <c r="F78" s="96"/>
      <c r="G78" s="96"/>
      <c r="H78" s="96"/>
      <c r="I78" s="96"/>
      <c r="J78" s="96"/>
    </row>
    <row r="79" spans="1:10" ht="21.75" customHeight="1" x14ac:dyDescent="0.5">
      <c r="A79" s="96"/>
      <c r="B79" s="96"/>
      <c r="C79" s="96"/>
      <c r="D79" s="96"/>
      <c r="E79" s="96"/>
      <c r="F79" s="96"/>
      <c r="G79" s="96"/>
      <c r="H79" s="96"/>
      <c r="I79" s="96"/>
      <c r="J79" s="96"/>
    </row>
    <row r="80" spans="1:10" ht="21.75" customHeight="1" x14ac:dyDescent="0.5">
      <c r="A80" s="96"/>
      <c r="B80" s="96"/>
      <c r="C80" s="96"/>
      <c r="D80" s="96"/>
      <c r="E80" s="96"/>
      <c r="F80" s="96"/>
      <c r="G80" s="96"/>
      <c r="H80" s="96"/>
      <c r="I80" s="96"/>
      <c r="J80" s="96"/>
    </row>
    <row r="81" spans="1:20" ht="21.75" customHeight="1" x14ac:dyDescent="0.5">
      <c r="A81" s="96"/>
      <c r="B81" s="96"/>
      <c r="C81" s="96"/>
      <c r="D81" s="96"/>
      <c r="E81" s="96"/>
      <c r="F81" s="96"/>
      <c r="G81" s="96"/>
      <c r="H81" s="96"/>
      <c r="I81" s="96"/>
      <c r="J81" s="96"/>
    </row>
    <row r="82" spans="1:20" ht="21.75" customHeight="1" x14ac:dyDescent="0.5">
      <c r="A82" s="96"/>
      <c r="B82" s="96"/>
      <c r="C82" s="96"/>
      <c r="D82" s="96"/>
      <c r="E82" s="96"/>
      <c r="F82" s="96"/>
      <c r="G82" s="96"/>
      <c r="H82" s="96"/>
      <c r="I82" s="96"/>
      <c r="J82" s="96"/>
    </row>
    <row r="83" spans="1:20" ht="21.75" customHeight="1" x14ac:dyDescent="0.5">
      <c r="A83" s="338" t="s">
        <v>112</v>
      </c>
      <c r="B83" s="338"/>
      <c r="C83" s="338"/>
      <c r="D83" s="338"/>
      <c r="E83" s="338"/>
      <c r="F83" s="338"/>
      <c r="G83" s="338"/>
      <c r="H83" s="338"/>
      <c r="I83" s="338"/>
      <c r="J83" s="338"/>
    </row>
    <row r="84" spans="1:20" ht="21.75" customHeight="1" x14ac:dyDescent="0.5">
      <c r="A84" s="96"/>
      <c r="B84" s="96"/>
      <c r="C84" s="96"/>
      <c r="D84" s="96"/>
      <c r="E84" s="96"/>
      <c r="F84" s="96"/>
      <c r="G84" s="96"/>
      <c r="H84" s="96"/>
      <c r="I84" s="96"/>
      <c r="J84" s="96"/>
    </row>
    <row r="85" spans="1:20" ht="21.75" customHeight="1" x14ac:dyDescent="0.5">
      <c r="A85" s="96"/>
      <c r="B85" s="39" t="s">
        <v>113</v>
      </c>
      <c r="C85" s="96"/>
      <c r="D85" s="96"/>
      <c r="E85" s="96"/>
      <c r="F85" s="96"/>
      <c r="G85" s="96"/>
      <c r="H85" s="96"/>
      <c r="I85" s="96"/>
      <c r="J85" s="96"/>
    </row>
    <row r="86" spans="1:20" ht="21.75" customHeight="1" x14ac:dyDescent="0.7">
      <c r="A86" s="96"/>
      <c r="B86" s="96" t="s">
        <v>114</v>
      </c>
      <c r="C86" s="96"/>
      <c r="D86" s="96"/>
      <c r="E86" s="96"/>
      <c r="F86" s="96"/>
      <c r="G86" s="96"/>
      <c r="H86" s="96"/>
      <c r="I86" s="96"/>
      <c r="J86" s="96"/>
      <c r="L86" s="97"/>
      <c r="M86" s="97"/>
      <c r="N86" s="97"/>
      <c r="O86" s="97"/>
      <c r="P86" s="97"/>
      <c r="Q86" s="97"/>
      <c r="R86" s="97"/>
      <c r="S86" s="97"/>
      <c r="T86" s="97"/>
    </row>
    <row r="87" spans="1:20" ht="21.75" customHeight="1" x14ac:dyDescent="0.5">
      <c r="A87" s="96" t="s">
        <v>115</v>
      </c>
      <c r="B87" s="96"/>
      <c r="C87" s="96"/>
      <c r="D87" s="96"/>
      <c r="E87" s="96"/>
      <c r="F87" s="96"/>
      <c r="G87" s="96"/>
      <c r="H87" s="96"/>
      <c r="I87" s="96"/>
      <c r="J87" s="96"/>
    </row>
    <row r="88" spans="1:20" ht="21.75" customHeight="1" x14ac:dyDescent="0.5">
      <c r="A88" s="96"/>
      <c r="B88" s="96" t="s">
        <v>116</v>
      </c>
      <c r="C88" s="96"/>
      <c r="D88" s="96"/>
      <c r="E88" s="96"/>
      <c r="F88" s="96"/>
      <c r="G88" s="96"/>
      <c r="H88" s="96"/>
      <c r="I88" s="96"/>
      <c r="J88" s="96"/>
    </row>
    <row r="89" spans="1:20" ht="21.75" customHeight="1" x14ac:dyDescent="0.5">
      <c r="A89" s="96" t="s">
        <v>117</v>
      </c>
      <c r="B89" s="39"/>
      <c r="C89" s="96"/>
      <c r="D89" s="96"/>
      <c r="E89" s="96"/>
      <c r="F89" s="96"/>
      <c r="G89" s="96"/>
      <c r="H89" s="96"/>
      <c r="I89" s="96"/>
      <c r="J89" s="96"/>
    </row>
    <row r="90" spans="1:20" ht="21.75" customHeight="1" x14ac:dyDescent="0.5">
      <c r="A90" s="96" t="s">
        <v>118</v>
      </c>
      <c r="B90" s="96"/>
      <c r="C90" s="96"/>
      <c r="D90" s="96"/>
      <c r="E90" s="96"/>
      <c r="F90" s="96"/>
      <c r="G90" s="96"/>
      <c r="H90" s="96"/>
      <c r="I90" s="96"/>
      <c r="J90" s="96"/>
    </row>
    <row r="91" spans="1:20" ht="21.75" customHeight="1" x14ac:dyDescent="0.5">
      <c r="A91" s="96" t="s">
        <v>119</v>
      </c>
      <c r="B91" s="96"/>
      <c r="C91" s="96"/>
      <c r="D91" s="96"/>
      <c r="E91" s="96"/>
      <c r="F91" s="96"/>
      <c r="G91" s="96"/>
      <c r="H91" s="96"/>
      <c r="I91" s="96"/>
      <c r="J91" s="96"/>
    </row>
    <row r="92" spans="1:20" ht="21.75" customHeight="1" x14ac:dyDescent="0.5">
      <c r="A92" s="96" t="s">
        <v>120</v>
      </c>
      <c r="B92" s="96"/>
      <c r="C92" s="96"/>
      <c r="D92" s="96"/>
      <c r="E92" s="96"/>
      <c r="F92" s="96"/>
      <c r="G92" s="96"/>
      <c r="H92" s="96"/>
      <c r="I92" s="96"/>
      <c r="J92" s="96"/>
    </row>
    <row r="93" spans="1:20" ht="21.75" customHeight="1" x14ac:dyDescent="0.5">
      <c r="A93" s="96"/>
      <c r="B93" s="96" t="s">
        <v>121</v>
      </c>
      <c r="C93" s="96"/>
      <c r="D93" s="96"/>
      <c r="E93" s="96"/>
      <c r="F93" s="96"/>
      <c r="G93" s="96"/>
      <c r="H93" s="96"/>
      <c r="I93" s="96"/>
      <c r="J93" s="96"/>
    </row>
    <row r="94" spans="1:20" ht="21.75" customHeight="1" x14ac:dyDescent="0.5">
      <c r="A94" s="96" t="s">
        <v>122</v>
      </c>
      <c r="B94" s="96"/>
      <c r="C94" s="96"/>
      <c r="D94" s="96"/>
      <c r="E94" s="96"/>
      <c r="F94" s="96"/>
      <c r="G94" s="96"/>
      <c r="H94" s="96"/>
      <c r="I94" s="96"/>
      <c r="J94" s="96"/>
    </row>
    <row r="95" spans="1:20" ht="21.75" customHeight="1" x14ac:dyDescent="0.5">
      <c r="A95" s="96"/>
      <c r="B95" s="96"/>
      <c r="C95" s="96"/>
      <c r="D95" s="96"/>
      <c r="E95" s="96"/>
      <c r="F95" s="96"/>
      <c r="G95" s="96"/>
      <c r="H95" s="96"/>
      <c r="I95" s="96"/>
      <c r="J95" s="96"/>
    </row>
    <row r="96" spans="1:20" ht="21.75" customHeight="1" x14ac:dyDescent="0.5">
      <c r="A96" s="96"/>
      <c r="B96" s="39" t="s">
        <v>123</v>
      </c>
      <c r="C96" s="96"/>
      <c r="D96" s="96"/>
      <c r="E96" s="96"/>
      <c r="F96" s="96"/>
      <c r="G96" s="96"/>
      <c r="H96" s="96"/>
      <c r="I96" s="96"/>
      <c r="J96" s="96"/>
    </row>
    <row r="97" spans="1:10" ht="21.75" customHeight="1" x14ac:dyDescent="0.5">
      <c r="A97" s="96"/>
      <c r="B97" s="96" t="s">
        <v>124</v>
      </c>
      <c r="C97" s="96"/>
      <c r="D97" s="96"/>
      <c r="E97" s="96"/>
      <c r="F97" s="96"/>
      <c r="G97" s="96"/>
      <c r="H97" s="96"/>
      <c r="I97" s="96"/>
      <c r="J97" s="96"/>
    </row>
    <row r="98" spans="1:10" ht="21.75" customHeight="1" x14ac:dyDescent="0.5">
      <c r="A98" s="96" t="s">
        <v>125</v>
      </c>
      <c r="B98" s="96"/>
      <c r="C98" s="96"/>
      <c r="D98" s="96"/>
      <c r="E98" s="96"/>
      <c r="F98" s="96"/>
      <c r="G98" s="96"/>
      <c r="H98" s="96"/>
      <c r="I98" s="96"/>
      <c r="J98" s="96"/>
    </row>
    <row r="99" spans="1:10" ht="21.75" customHeight="1" x14ac:dyDescent="0.5">
      <c r="A99" s="96"/>
      <c r="B99" s="96"/>
      <c r="C99" s="96"/>
      <c r="D99" s="96"/>
      <c r="E99" s="96"/>
      <c r="F99" s="96"/>
      <c r="G99" s="96"/>
      <c r="H99" s="96"/>
      <c r="I99" s="96"/>
      <c r="J99" s="96"/>
    </row>
    <row r="100" spans="1:10" ht="21.75" customHeight="1" x14ac:dyDescent="0.5">
      <c r="A100" s="96"/>
      <c r="B100" s="39" t="s">
        <v>126</v>
      </c>
      <c r="C100" s="96"/>
      <c r="D100" s="96"/>
      <c r="E100" s="96"/>
      <c r="F100" s="96"/>
      <c r="G100" s="96"/>
      <c r="H100" s="96"/>
      <c r="I100" s="96"/>
      <c r="J100" s="96"/>
    </row>
    <row r="101" spans="1:10" ht="21.75" customHeight="1" x14ac:dyDescent="0.5">
      <c r="A101" s="96"/>
      <c r="B101" s="96" t="s">
        <v>127</v>
      </c>
      <c r="C101" s="96"/>
      <c r="D101" s="96"/>
      <c r="E101" s="96"/>
      <c r="F101" s="96"/>
      <c r="G101" s="96"/>
      <c r="H101" s="96"/>
      <c r="I101" s="96"/>
      <c r="J101" s="96"/>
    </row>
    <row r="102" spans="1:10" ht="21.75" customHeight="1" x14ac:dyDescent="0.5">
      <c r="A102" s="96"/>
      <c r="B102" s="96"/>
      <c r="C102" s="96"/>
      <c r="D102" s="96"/>
      <c r="E102" s="96"/>
      <c r="F102" s="96"/>
      <c r="G102" s="96"/>
      <c r="H102" s="96"/>
      <c r="I102" s="96"/>
      <c r="J102" s="96"/>
    </row>
    <row r="103" spans="1:10" ht="21.75" customHeight="1" x14ac:dyDescent="0.5">
      <c r="A103" s="96"/>
      <c r="B103" s="96"/>
      <c r="C103" s="96"/>
      <c r="D103" s="96"/>
      <c r="E103" s="96"/>
      <c r="F103" s="96"/>
      <c r="G103" s="96"/>
      <c r="H103" s="96"/>
      <c r="I103" s="96"/>
      <c r="J103" s="96"/>
    </row>
    <row r="104" spans="1:10" ht="21.75" customHeight="1" x14ac:dyDescent="0.5">
      <c r="A104" s="96"/>
      <c r="B104" s="96"/>
      <c r="C104" s="96"/>
      <c r="D104" s="96"/>
      <c r="E104" s="96"/>
      <c r="F104" s="96"/>
      <c r="G104" s="96"/>
      <c r="H104" s="96"/>
      <c r="I104" s="96"/>
      <c r="J104" s="96"/>
    </row>
    <row r="105" spans="1:10" ht="21.75" customHeight="1" x14ac:dyDescent="0.5">
      <c r="A105" s="96"/>
      <c r="B105" s="96"/>
      <c r="C105" s="96"/>
      <c r="D105" s="96"/>
      <c r="E105" s="96"/>
      <c r="F105" s="96"/>
      <c r="G105" s="96"/>
      <c r="H105" s="96"/>
      <c r="I105" s="96"/>
      <c r="J105" s="96"/>
    </row>
    <row r="106" spans="1:10" ht="21.75" customHeight="1" x14ac:dyDescent="0.5">
      <c r="A106" s="96"/>
      <c r="B106" s="96"/>
      <c r="C106" s="96"/>
      <c r="D106" s="96"/>
      <c r="E106" s="96"/>
      <c r="F106" s="96"/>
      <c r="G106" s="96"/>
      <c r="H106" s="96"/>
      <c r="I106" s="96"/>
      <c r="J106" s="96"/>
    </row>
    <row r="107" spans="1:10" ht="21.75" customHeight="1" x14ac:dyDescent="0.5">
      <c r="A107" s="96"/>
      <c r="B107" s="96"/>
      <c r="C107" s="96"/>
      <c r="D107" s="96"/>
      <c r="E107" s="96"/>
      <c r="F107" s="96"/>
      <c r="G107" s="96"/>
      <c r="H107" s="96"/>
      <c r="I107" s="96"/>
      <c r="J107" s="96"/>
    </row>
    <row r="108" spans="1:10" ht="21.75" customHeight="1" x14ac:dyDescent="0.5">
      <c r="A108" s="96"/>
      <c r="B108" s="96"/>
      <c r="C108" s="96"/>
      <c r="D108" s="96"/>
      <c r="E108" s="96"/>
      <c r="F108" s="96"/>
      <c r="G108" s="96"/>
      <c r="H108" s="96"/>
      <c r="I108" s="96"/>
      <c r="J108" s="96"/>
    </row>
    <row r="109" spans="1:10" ht="21.75" customHeight="1" x14ac:dyDescent="0.5">
      <c r="A109" s="96"/>
      <c r="B109" s="96"/>
      <c r="C109" s="96"/>
      <c r="D109" s="96"/>
      <c r="E109" s="96"/>
      <c r="F109" s="96"/>
      <c r="G109" s="96"/>
      <c r="H109" s="96"/>
      <c r="I109" s="96"/>
      <c r="J109" s="96"/>
    </row>
    <row r="110" spans="1:10" ht="21.75" customHeight="1" x14ac:dyDescent="0.5">
      <c r="A110" s="96"/>
      <c r="B110" s="96"/>
      <c r="C110" s="96"/>
      <c r="D110" s="96"/>
      <c r="E110" s="96"/>
      <c r="F110" s="96"/>
      <c r="G110" s="96"/>
      <c r="H110" s="96"/>
      <c r="I110" s="96"/>
      <c r="J110" s="96"/>
    </row>
    <row r="111" spans="1:10" ht="21.75" customHeight="1" x14ac:dyDescent="0.5">
      <c r="A111" s="96"/>
      <c r="B111" s="96"/>
      <c r="C111" s="96"/>
      <c r="D111" s="96"/>
      <c r="E111" s="96"/>
      <c r="F111" s="96"/>
      <c r="G111" s="96"/>
      <c r="H111" s="96"/>
      <c r="I111" s="96"/>
      <c r="J111" s="96"/>
    </row>
    <row r="112" spans="1:10" ht="21.75" customHeight="1" x14ac:dyDescent="0.5">
      <c r="A112" s="96"/>
      <c r="B112" s="96"/>
      <c r="C112" s="96"/>
      <c r="D112" s="96"/>
      <c r="E112" s="96"/>
      <c r="F112" s="96"/>
      <c r="G112" s="96"/>
      <c r="H112" s="96"/>
      <c r="I112" s="96"/>
      <c r="J112" s="96"/>
    </row>
    <row r="113" spans="1:10" ht="21.75" customHeight="1" x14ac:dyDescent="0.5">
      <c r="A113" s="96"/>
      <c r="B113" s="96"/>
      <c r="C113" s="96"/>
      <c r="D113" s="96"/>
      <c r="E113" s="96"/>
      <c r="F113" s="96"/>
      <c r="G113" s="96"/>
      <c r="H113" s="96"/>
      <c r="I113" s="96"/>
      <c r="J113" s="96"/>
    </row>
    <row r="114" spans="1:10" ht="21.75" customHeight="1" x14ac:dyDescent="0.5">
      <c r="A114" s="96"/>
      <c r="B114" s="96"/>
      <c r="C114" s="96"/>
      <c r="D114" s="96"/>
      <c r="E114" s="96"/>
      <c r="F114" s="96"/>
      <c r="G114" s="96"/>
      <c r="H114" s="96"/>
      <c r="I114" s="96"/>
      <c r="J114" s="96"/>
    </row>
    <row r="115" spans="1:10" ht="21.75" customHeight="1" x14ac:dyDescent="0.5">
      <c r="A115" s="96"/>
      <c r="B115" s="96"/>
      <c r="C115" s="96"/>
      <c r="D115" s="96"/>
      <c r="E115" s="96"/>
      <c r="F115" s="96"/>
      <c r="G115" s="96"/>
      <c r="H115" s="96"/>
      <c r="I115" s="96"/>
      <c r="J115" s="96"/>
    </row>
    <row r="116" spans="1:10" ht="21.75" customHeight="1" x14ac:dyDescent="0.5">
      <c r="A116" s="96"/>
      <c r="B116" s="96"/>
      <c r="C116" s="96"/>
      <c r="D116" s="96"/>
      <c r="E116" s="96"/>
      <c r="F116" s="96"/>
      <c r="G116" s="96"/>
      <c r="H116" s="96"/>
      <c r="I116" s="96"/>
      <c r="J116" s="96"/>
    </row>
    <row r="117" spans="1:10" ht="21.75" customHeight="1" x14ac:dyDescent="0.5">
      <c r="A117" s="96"/>
      <c r="B117" s="96"/>
      <c r="C117" s="96"/>
      <c r="D117" s="96"/>
      <c r="E117" s="96"/>
      <c r="F117" s="96"/>
      <c r="G117" s="96"/>
      <c r="H117" s="96"/>
      <c r="I117" s="96"/>
      <c r="J117" s="96"/>
    </row>
    <row r="118" spans="1:10" ht="21.75" customHeight="1" x14ac:dyDescent="0.5">
      <c r="A118" s="96"/>
      <c r="B118" s="96"/>
      <c r="C118" s="96"/>
      <c r="D118" s="96"/>
      <c r="E118" s="96"/>
      <c r="F118" s="96"/>
      <c r="G118" s="96"/>
      <c r="H118" s="96"/>
      <c r="I118" s="96"/>
      <c r="J118" s="96"/>
    </row>
    <row r="119" spans="1:10" ht="21.75" customHeight="1" x14ac:dyDescent="0.5">
      <c r="A119" s="96"/>
      <c r="B119" s="96"/>
      <c r="C119" s="96"/>
      <c r="D119" s="96"/>
      <c r="E119" s="96"/>
      <c r="F119" s="96"/>
      <c r="G119" s="96"/>
      <c r="H119" s="96"/>
      <c r="I119" s="96"/>
      <c r="J119" s="96"/>
    </row>
    <row r="120" spans="1:10" ht="21.75" customHeight="1" x14ac:dyDescent="0.5">
      <c r="A120" s="96"/>
      <c r="B120" s="96"/>
      <c r="C120" s="96"/>
      <c r="D120" s="96"/>
      <c r="E120" s="96"/>
      <c r="F120" s="96"/>
      <c r="G120" s="96"/>
      <c r="H120" s="96"/>
      <c r="I120" s="96"/>
      <c r="J120" s="96"/>
    </row>
    <row r="121" spans="1:10" ht="21.75" customHeight="1" x14ac:dyDescent="0.5">
      <c r="A121" s="96"/>
      <c r="B121" s="96"/>
      <c r="C121" s="96"/>
      <c r="D121" s="96"/>
      <c r="E121" s="96"/>
      <c r="F121" s="96"/>
      <c r="G121" s="96"/>
      <c r="H121" s="96"/>
      <c r="I121" s="96"/>
      <c r="J121" s="96"/>
    </row>
    <row r="122" spans="1:10" ht="21.75" customHeight="1" x14ac:dyDescent="0.5">
      <c r="A122" s="96"/>
      <c r="B122" s="96"/>
      <c r="C122" s="96"/>
      <c r="D122" s="96"/>
      <c r="E122" s="96"/>
      <c r="F122" s="96"/>
      <c r="G122" s="96"/>
      <c r="H122" s="96"/>
      <c r="I122" s="96"/>
      <c r="J122" s="96"/>
    </row>
    <row r="123" spans="1:10" ht="21.75" customHeight="1" x14ac:dyDescent="0.5">
      <c r="A123" s="96"/>
      <c r="B123" s="96"/>
      <c r="C123" s="96"/>
      <c r="D123" s="96"/>
      <c r="E123" s="96"/>
      <c r="F123" s="96"/>
      <c r="G123" s="96"/>
      <c r="H123" s="96"/>
      <c r="I123" s="96"/>
      <c r="J123" s="96"/>
    </row>
    <row r="124" spans="1:10" ht="21.75" customHeight="1" x14ac:dyDescent="0.5">
      <c r="A124" s="96"/>
      <c r="B124" s="96"/>
      <c r="C124" s="96"/>
      <c r="D124" s="96"/>
      <c r="E124" s="96"/>
      <c r="F124" s="96"/>
      <c r="G124" s="96"/>
      <c r="H124" s="96"/>
      <c r="I124" s="96"/>
      <c r="J124" s="96"/>
    </row>
    <row r="125" spans="1:10" x14ac:dyDescent="0.5">
      <c r="A125" s="96"/>
      <c r="B125" s="96"/>
      <c r="C125" s="96"/>
      <c r="D125" s="96"/>
      <c r="E125" s="96"/>
      <c r="F125" s="96"/>
      <c r="G125" s="96"/>
      <c r="H125" s="96"/>
      <c r="I125" s="96"/>
      <c r="J125" s="96"/>
    </row>
    <row r="126" spans="1:10" x14ac:dyDescent="0.5">
      <c r="A126" s="96"/>
      <c r="B126" s="96"/>
      <c r="C126" s="96"/>
      <c r="D126" s="96"/>
      <c r="E126" s="96"/>
      <c r="F126" s="96"/>
      <c r="G126" s="96"/>
      <c r="H126" s="96"/>
      <c r="I126" s="96"/>
      <c r="J126" s="96"/>
    </row>
    <row r="127" spans="1:10" x14ac:dyDescent="0.5">
      <c r="A127" s="96"/>
      <c r="B127" s="96"/>
      <c r="C127" s="96"/>
      <c r="D127" s="96"/>
      <c r="E127" s="96"/>
      <c r="F127" s="96"/>
      <c r="G127" s="96"/>
      <c r="H127" s="96"/>
      <c r="I127" s="96"/>
      <c r="J127" s="96"/>
    </row>
    <row r="128" spans="1:10" x14ac:dyDescent="0.5">
      <c r="A128" s="96"/>
      <c r="B128" s="96"/>
      <c r="C128" s="96"/>
      <c r="D128" s="96"/>
      <c r="E128" s="96"/>
      <c r="F128" s="96"/>
      <c r="G128" s="96"/>
      <c r="H128" s="96"/>
      <c r="I128" s="96"/>
      <c r="J128" s="96"/>
    </row>
    <row r="129" spans="1:10" x14ac:dyDescent="0.5">
      <c r="A129" s="96"/>
      <c r="B129" s="96"/>
      <c r="C129" s="96"/>
      <c r="D129" s="96"/>
      <c r="E129" s="96"/>
      <c r="F129" s="96"/>
      <c r="G129" s="96"/>
      <c r="H129" s="96"/>
      <c r="I129" s="96"/>
      <c r="J129" s="96"/>
    </row>
    <row r="130" spans="1:10" x14ac:dyDescent="0.5">
      <c r="A130" s="96"/>
      <c r="B130" s="96"/>
      <c r="C130" s="96"/>
      <c r="D130" s="96"/>
      <c r="E130" s="96"/>
      <c r="F130" s="96"/>
      <c r="G130" s="96"/>
      <c r="H130" s="96"/>
      <c r="I130" s="96"/>
      <c r="J130" s="96"/>
    </row>
  </sheetData>
  <mergeCells count="36">
    <mergeCell ref="I22:J22"/>
    <mergeCell ref="A1:J1"/>
    <mergeCell ref="A3:J3"/>
    <mergeCell ref="A13:B13"/>
    <mergeCell ref="C13:F13"/>
    <mergeCell ref="I13:J16"/>
    <mergeCell ref="A14:B14"/>
    <mergeCell ref="C14:F14"/>
    <mergeCell ref="A15:B15"/>
    <mergeCell ref="A16:B16"/>
    <mergeCell ref="I17:J17"/>
    <mergeCell ref="I18:J18"/>
    <mergeCell ref="I19:J19"/>
    <mergeCell ref="I20:J20"/>
    <mergeCell ref="I21:J21"/>
    <mergeCell ref="I34:J34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47:J47"/>
    <mergeCell ref="A50:J50"/>
    <mergeCell ref="A83:J83"/>
    <mergeCell ref="I35:J35"/>
    <mergeCell ref="I36:J36"/>
    <mergeCell ref="I37:J37"/>
    <mergeCell ref="I38:J38"/>
    <mergeCell ref="I39:J39"/>
    <mergeCell ref="I40:J40"/>
  </mergeCells>
  <pageMargins left="0.9" right="0.48" top="0.56999999999999995" bottom="0.8" header="0.19685039370078741" footer="0.44"/>
  <pageSetup paperSize="9" scale="92" orientation="portrait" horizontalDpi="4294967293" verticalDpi="300" r:id="rId1"/>
  <headerFooter alignWithMargins="0">
    <oddFooter>&amp;R&amp;"Cordia New,ตัวหนา"&amp;10กรกฎาคม 2546</oddFooter>
  </headerFooter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ปร.4</vt:lpstr>
      <vt:lpstr>ปร.1 (ก)</vt:lpstr>
      <vt:lpstr>ปร.1</vt:lpstr>
      <vt:lpstr>วิธีคำนวณ FACTOR F</vt:lpstr>
      <vt:lpstr>Factor F</vt:lpstr>
      <vt:lpstr>'Factor F'!Print_Area</vt:lpstr>
      <vt:lpstr>ปร.1!Print_Area</vt:lpstr>
      <vt:lpstr>'ปร.1 (ก)'!Print_Area</vt:lpstr>
      <vt:lpstr>ปร.4!Print_Area</vt:lpstr>
      <vt:lpstr>'วิธีคำนวณ FACTOR F'!Print_Area</vt:lpstr>
      <vt:lpstr>ปร.1!Print_Titles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Win10</cp:lastModifiedBy>
  <cp:lastPrinted>2026-06-30T06:46:31Z</cp:lastPrinted>
  <dcterms:created xsi:type="dcterms:W3CDTF">2026-06-09T02:55:37Z</dcterms:created>
  <dcterms:modified xsi:type="dcterms:W3CDTF">2026-07-06T08:41:48Z</dcterms:modified>
</cp:coreProperties>
</file>